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9420" windowHeight="456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ورقة1!$A$1:$F$115</definedName>
    <definedName name="_xlnm.Print_Titles" localSheetId="0">ورقة1!$1:$2</definedName>
  </definedNames>
  <calcPr calcId="124519"/>
</workbook>
</file>

<file path=xl/calcChain.xml><?xml version="1.0" encoding="utf-8"?>
<calcChain xmlns="http://schemas.openxmlformats.org/spreadsheetml/2006/main">
  <c r="D12" i="2"/>
  <c r="D6"/>
  <c r="D7"/>
  <c r="D8"/>
  <c r="D9"/>
  <c r="D10"/>
  <c r="D11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5"/>
  <c r="E112" i="1"/>
  <c r="E74"/>
  <c r="E98"/>
  <c r="E45"/>
  <c r="E21"/>
  <c r="E33"/>
  <c r="E82"/>
  <c r="E103"/>
  <c r="E35"/>
  <c r="E114" s="1"/>
  <c r="E34" l="1"/>
</calcChain>
</file>

<file path=xl/sharedStrings.xml><?xml version="1.0" encoding="utf-8"?>
<sst xmlns="http://schemas.openxmlformats.org/spreadsheetml/2006/main" count="225" uniqueCount="90">
  <si>
    <t>رقم الشيك/إيصال</t>
  </si>
  <si>
    <t>تاريخــه</t>
  </si>
  <si>
    <t>البنك المسحوب عليه</t>
  </si>
  <si>
    <t>القيمة</t>
  </si>
  <si>
    <t>أســــــــــم المشـــــــــروع</t>
  </si>
  <si>
    <t>ملاحظـــــــــــــات</t>
  </si>
  <si>
    <t xml:space="preserve">     دولار</t>
  </si>
  <si>
    <t xml:space="preserve">     يورو</t>
  </si>
  <si>
    <t>الاجمالى العام لمقابل الضمان</t>
  </si>
  <si>
    <t>خامسا : ـ مقابل ضمان</t>
  </si>
  <si>
    <t>رابعا : ـ فوائد التأخير</t>
  </si>
  <si>
    <t>الاجمالى العام لفوائد التأخير</t>
  </si>
  <si>
    <t>ثامنا : ـ مقابل الخدمات</t>
  </si>
  <si>
    <t>الاجمالى العام لمقابل الخدمات</t>
  </si>
  <si>
    <t xml:space="preserve"> </t>
  </si>
  <si>
    <t>سادسا : ـ مبانى وانشاءات</t>
  </si>
  <si>
    <t>الاجمالى العام للمبانى والانشاءات</t>
  </si>
  <si>
    <t>الاهلى المصرى</t>
  </si>
  <si>
    <t>الاهلى سوستية جنرال</t>
  </si>
  <si>
    <t>كريدى اجريكول مصر</t>
  </si>
  <si>
    <t>القاهرة</t>
  </si>
  <si>
    <t>بيريوس مصر</t>
  </si>
  <si>
    <t>التجارى الدولى</t>
  </si>
  <si>
    <t>سويسرى</t>
  </si>
  <si>
    <t>H S B C</t>
  </si>
  <si>
    <t>ستى بنك</t>
  </si>
  <si>
    <t>الاسكندرية التجارى البحرى</t>
  </si>
  <si>
    <t xml:space="preserve"> يورو</t>
  </si>
  <si>
    <t>باركليز</t>
  </si>
  <si>
    <t>السويس العالمية للنترات</t>
  </si>
  <si>
    <t>سويدش ميجا يخت</t>
  </si>
  <si>
    <t>مصر</t>
  </si>
  <si>
    <t>تسيل</t>
  </si>
  <si>
    <t>برينتينج اند باكينج</t>
  </si>
  <si>
    <t>ويل بوند</t>
  </si>
  <si>
    <t>المصرية للتوريدات البحرية</t>
  </si>
  <si>
    <t>الدولية للخدمات البحرية</t>
  </si>
  <si>
    <t>يورو</t>
  </si>
  <si>
    <t>جنية مصرى</t>
  </si>
  <si>
    <t>مصر امريكا الدولى</t>
  </si>
  <si>
    <t>بنك القاهرة</t>
  </si>
  <si>
    <t>تحويل من التامينات</t>
  </si>
  <si>
    <t xml:space="preserve">  </t>
  </si>
  <si>
    <t>رقم الشيك</t>
  </si>
  <si>
    <t>قيمة الشيك</t>
  </si>
  <si>
    <t>المبلغ المحصل</t>
  </si>
  <si>
    <t>العمولة</t>
  </si>
  <si>
    <t>اجمالى المحصل  بالدولار</t>
  </si>
  <si>
    <t>اجمالى  المحصل  بالعملات</t>
  </si>
  <si>
    <r>
      <t xml:space="preserve">المحصل بالدولار للنشاط </t>
    </r>
    <r>
      <rPr>
        <b/>
        <sz val="12"/>
        <rFont val="Simplified Arabic"/>
        <charset val="178"/>
      </rPr>
      <t>خـدمى</t>
    </r>
  </si>
  <si>
    <t>اجمالى المحصل بالدولار للنشاط خـدمى</t>
  </si>
  <si>
    <r>
      <t>أولا : رسم التاجير المحصل  بال</t>
    </r>
    <r>
      <rPr>
        <b/>
        <sz val="12"/>
        <rFont val="Simplified Arabic"/>
        <charset val="178"/>
      </rPr>
      <t>دولار</t>
    </r>
  </si>
  <si>
    <r>
      <t xml:space="preserve"> رسم التاجير المحصل  بال</t>
    </r>
    <r>
      <rPr>
        <b/>
        <sz val="12"/>
        <rFont val="Simplified Arabic"/>
        <charset val="178"/>
      </rPr>
      <t>عملات</t>
    </r>
  </si>
  <si>
    <t>الاجمـــــــالى العام  لرسم التاجير</t>
  </si>
  <si>
    <t>ثانيا : ـ مقابل الأنتفاع بالدولار لمشروعات خاصة</t>
  </si>
  <si>
    <t>الاجمالى العام لمقابل الأنتفــــــــــــــاع لمشروعات خاصة</t>
  </si>
  <si>
    <t>ثالثا : ـ مقابل الانتفاع لمشروعات عامة</t>
  </si>
  <si>
    <t>الاجمالى لمقابل الانتفاع للشركات العامة</t>
  </si>
  <si>
    <t xml:space="preserve">الاجمالى  العام لمقابل الانتفاع </t>
  </si>
  <si>
    <t>سابعا: ـ تكلفة الاقامه</t>
  </si>
  <si>
    <t>الاجمالى العام تكلفة الاقامه</t>
  </si>
  <si>
    <t>الاجمالى العام للإيرادات المحصلة خلال شهر ابريل 2008</t>
  </si>
  <si>
    <t>بيان بالإيرادات المحصلة خلال شهر ( ابريل)  2008</t>
  </si>
  <si>
    <t>MSI</t>
  </si>
  <si>
    <t>معامل البرج للتحاليل</t>
  </si>
  <si>
    <t>مصر للاستانلس</t>
  </si>
  <si>
    <t>غبور مصر</t>
  </si>
  <si>
    <t>مخازن العالمية</t>
  </si>
  <si>
    <t>انترناشيونال</t>
  </si>
  <si>
    <t>الشاحنات العالمية</t>
  </si>
  <si>
    <t>الصناعات الثقيله</t>
  </si>
  <si>
    <t>العالمية للأدوات المكتبية</t>
  </si>
  <si>
    <t>صب مارين</t>
  </si>
  <si>
    <t>جراند انترناشيونال</t>
  </si>
  <si>
    <t>امريكان للكوابل البحرية</t>
  </si>
  <si>
    <t>ام سي اس اي</t>
  </si>
  <si>
    <t>ام اي اس</t>
  </si>
  <si>
    <t>العالمية للقوارب</t>
  </si>
  <si>
    <t>الدولية للإستثمارات</t>
  </si>
  <si>
    <t>سوفت للأنتاج</t>
  </si>
  <si>
    <t>السفن العالمية</t>
  </si>
  <si>
    <t>يخت العالمية</t>
  </si>
  <si>
    <t>السويدية لليخوت</t>
  </si>
  <si>
    <t>العالمية للملابس الجاهزة</t>
  </si>
  <si>
    <t>السويس العالمية للإستثمارات</t>
  </si>
  <si>
    <t>راديو  مصر</t>
  </si>
  <si>
    <t>مصر الدولي</t>
  </si>
  <si>
    <t>عمان الوطني</t>
  </si>
  <si>
    <t>أبوظبي</t>
  </si>
  <si>
    <t>ابوظبي</t>
  </si>
</sst>
</file>

<file path=xl/styles.xml><?xml version="1.0" encoding="utf-8"?>
<styleSheet xmlns="http://schemas.openxmlformats.org/spreadsheetml/2006/main">
  <numFmts count="1">
    <numFmt numFmtId="164" formatCode="yyyy/mm/dd;@"/>
  </numFmts>
  <fonts count="12">
    <font>
      <sz val="10"/>
      <name val="Arial"/>
      <charset val="178"/>
    </font>
    <font>
      <b/>
      <sz val="14"/>
      <name val="PT Bold Heading"/>
      <charset val="178"/>
    </font>
    <font>
      <b/>
      <sz val="14"/>
      <name val="Arial"/>
      <charset val="178"/>
    </font>
    <font>
      <b/>
      <sz val="12"/>
      <name val="PT Bold Heading"/>
      <charset val="178"/>
    </font>
    <font>
      <b/>
      <sz val="12"/>
      <name val="Simplified Arabic"/>
      <charset val="178"/>
    </font>
    <font>
      <b/>
      <sz val="12"/>
      <name val="Arial"/>
      <charset val="178"/>
    </font>
    <font>
      <b/>
      <sz val="9"/>
      <name val="Simplified Arabic"/>
      <charset val="178"/>
    </font>
    <font>
      <b/>
      <sz val="10"/>
      <name val="Simplified Arabic"/>
      <charset val="178"/>
    </font>
    <font>
      <b/>
      <sz val="10"/>
      <name val="Arial"/>
      <charset val="178"/>
    </font>
    <font>
      <b/>
      <sz val="16"/>
      <name val="PT Bold Heading"/>
      <charset val="178"/>
    </font>
    <font>
      <b/>
      <sz val="16"/>
      <name val="Simplified Arabic"/>
      <charset val="178"/>
    </font>
    <font>
      <b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 vertical="center" shrinkToFit="1"/>
    </xf>
    <xf numFmtId="0" fontId="0" fillId="3" borderId="2" xfId="0" applyFill="1" applyBorder="1"/>
    <xf numFmtId="0" fontId="3" fillId="2" borderId="3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0" fillId="3" borderId="0" xfId="0" applyFill="1"/>
    <xf numFmtId="0" fontId="3" fillId="2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 readingOrder="2"/>
    </xf>
    <xf numFmtId="2" fontId="4" fillId="0" borderId="8" xfId="0" applyNumberFormat="1" applyFont="1" applyFill="1" applyBorder="1" applyAlignment="1">
      <alignment horizontal="center" vertical="center" shrinkToFit="1" readingOrder="2"/>
    </xf>
    <xf numFmtId="2" fontId="10" fillId="3" borderId="3" xfId="0" applyNumberFormat="1" applyFont="1" applyFill="1" applyBorder="1" applyAlignment="1">
      <alignment horizontal="center" vertical="center" shrinkToFit="1" readingOrder="2"/>
    </xf>
    <xf numFmtId="2" fontId="2" fillId="0" borderId="3" xfId="0" applyNumberFormat="1" applyFont="1" applyFill="1" applyBorder="1" applyAlignment="1">
      <alignment horizontal="center" vertical="center" shrinkToFit="1" readingOrder="2"/>
    </xf>
    <xf numFmtId="2" fontId="2" fillId="0" borderId="10" xfId="0" applyNumberFormat="1" applyFont="1" applyFill="1" applyBorder="1" applyAlignment="1">
      <alignment horizontal="center" vertical="center" shrinkToFit="1" readingOrder="2"/>
    </xf>
    <xf numFmtId="0" fontId="4" fillId="0" borderId="12" xfId="0" applyFont="1" applyFill="1" applyBorder="1" applyAlignment="1">
      <alignment horizontal="center" vertical="center" shrinkToFit="1"/>
    </xf>
    <xf numFmtId="14" fontId="4" fillId="0" borderId="12" xfId="0" applyNumberFormat="1" applyFont="1" applyFill="1" applyBorder="1" applyAlignment="1">
      <alignment horizontal="center" vertical="center" shrinkToFit="1"/>
    </xf>
    <xf numFmtId="2" fontId="4" fillId="0" borderId="12" xfId="0" applyNumberFormat="1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14" fontId="4" fillId="0" borderId="8" xfId="0" applyNumberFormat="1" applyFont="1" applyFill="1" applyBorder="1" applyAlignment="1">
      <alignment horizontal="center" vertical="center" shrinkToFit="1"/>
    </xf>
    <xf numFmtId="2" fontId="4" fillId="0" borderId="8" xfId="0" applyNumberFormat="1" applyFont="1" applyFill="1" applyBorder="1" applyAlignment="1">
      <alignment horizontal="center" vertical="center" shrinkToFit="1"/>
    </xf>
    <xf numFmtId="14" fontId="4" fillId="0" borderId="13" xfId="0" applyNumberFormat="1" applyFont="1" applyFill="1" applyBorder="1" applyAlignment="1">
      <alignment horizontal="center" vertical="center" shrinkToFit="1"/>
    </xf>
    <xf numFmtId="2" fontId="4" fillId="0" borderId="13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 readingOrder="2"/>
    </xf>
    <xf numFmtId="0" fontId="2" fillId="0" borderId="16" xfId="0" applyFont="1" applyFill="1" applyBorder="1" applyAlignment="1">
      <alignment horizontal="center" vertical="center" shrinkToFit="1"/>
    </xf>
    <xf numFmtId="2" fontId="10" fillId="4" borderId="3" xfId="0" applyNumberFormat="1" applyFont="1" applyFill="1" applyBorder="1" applyAlignment="1">
      <alignment horizontal="center" vertical="center" shrinkToFit="1" readingOrder="2"/>
    </xf>
    <xf numFmtId="2" fontId="2" fillId="3" borderId="3" xfId="0" applyNumberFormat="1" applyFont="1" applyFill="1" applyBorder="1" applyAlignment="1">
      <alignment horizontal="center" vertical="center" shrinkToFit="1" readingOrder="2"/>
    </xf>
    <xf numFmtId="0" fontId="8" fillId="0" borderId="12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14" fontId="6" fillId="0" borderId="12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 readingOrder="2"/>
    </xf>
    <xf numFmtId="164" fontId="6" fillId="0" borderId="8" xfId="0" applyNumberFormat="1" applyFont="1" applyFill="1" applyBorder="1" applyAlignment="1">
      <alignment horizontal="center" vertical="center" shrinkToFit="1" readingOrder="2"/>
    </xf>
    <xf numFmtId="0" fontId="8" fillId="0" borderId="8" xfId="0" applyFont="1" applyFill="1" applyBorder="1" applyAlignment="1">
      <alignment horizontal="center" vertical="center" shrinkToFit="1" readingOrder="2"/>
    </xf>
    <xf numFmtId="0" fontId="3" fillId="3" borderId="12" xfId="0" applyFont="1" applyFill="1" applyBorder="1" applyAlignment="1">
      <alignment horizontal="center" vertical="center" shrinkToFit="1" readingOrder="2"/>
    </xf>
    <xf numFmtId="2" fontId="2" fillId="3" borderId="12" xfId="0" applyNumberFormat="1" applyFont="1" applyFill="1" applyBorder="1" applyAlignment="1">
      <alignment horizontal="center" vertical="center" shrinkToFit="1" readingOrder="2"/>
    </xf>
    <xf numFmtId="0" fontId="7" fillId="0" borderId="17" xfId="0" applyFont="1" applyFill="1" applyBorder="1" applyAlignment="1">
      <alignment horizontal="center" vertical="center" shrinkToFit="1" readingOrder="2"/>
    </xf>
    <xf numFmtId="0" fontId="4" fillId="0" borderId="18" xfId="0" applyFont="1" applyFill="1" applyBorder="1" applyAlignment="1">
      <alignment horizontal="center" vertical="center" shrinkToFit="1" readingOrder="2"/>
    </xf>
    <xf numFmtId="0" fontId="0" fillId="2" borderId="0" xfId="0" applyFill="1"/>
    <xf numFmtId="0" fontId="0" fillId="5" borderId="0" xfId="0" applyFill="1"/>
    <xf numFmtId="0" fontId="4" fillId="3" borderId="10" xfId="0" applyFont="1" applyFill="1" applyBorder="1" applyAlignment="1">
      <alignment horizontal="center" vertical="center" shrinkToFit="1" readingOrder="2"/>
    </xf>
    <xf numFmtId="2" fontId="4" fillId="0" borderId="12" xfId="0" applyNumberFormat="1" applyFont="1" applyFill="1" applyBorder="1" applyAlignment="1">
      <alignment horizontal="center" vertical="center" shrinkToFit="1" readingOrder="2"/>
    </xf>
    <xf numFmtId="0" fontId="0" fillId="3" borderId="0" xfId="0" applyFill="1" applyBorder="1"/>
    <xf numFmtId="2" fontId="10" fillId="6" borderId="13" xfId="0" applyNumberFormat="1" applyFont="1" applyFill="1" applyBorder="1" applyAlignment="1">
      <alignment horizontal="center" vertical="center" shrinkToFit="1" readingOrder="2"/>
    </xf>
    <xf numFmtId="2" fontId="10" fillId="6" borderId="3" xfId="0" applyNumberFormat="1" applyFont="1" applyFill="1" applyBorder="1" applyAlignment="1">
      <alignment horizontal="center" vertical="center" shrinkToFit="1" readingOrder="2"/>
    </xf>
    <xf numFmtId="2" fontId="10" fillId="4" borderId="10" xfId="0" applyNumberFormat="1" applyFont="1" applyFill="1" applyBorder="1" applyAlignment="1">
      <alignment horizontal="center" vertical="center" shrinkToFit="1" readingOrder="2"/>
    </xf>
    <xf numFmtId="0" fontId="0" fillId="0" borderId="2" xfId="0" applyBorder="1"/>
    <xf numFmtId="0" fontId="4" fillId="6" borderId="8" xfId="0" applyFont="1" applyFill="1" applyBorder="1" applyAlignment="1">
      <alignment horizontal="center" vertical="center" shrinkToFit="1" readingOrder="2"/>
    </xf>
    <xf numFmtId="0" fontId="7" fillId="6" borderId="8" xfId="0" applyFont="1" applyFill="1" applyBorder="1" applyAlignment="1">
      <alignment horizontal="center" vertical="center" shrinkToFit="1" readingOrder="2"/>
    </xf>
    <xf numFmtId="164" fontId="6" fillId="6" borderId="8" xfId="0" applyNumberFormat="1" applyFont="1" applyFill="1" applyBorder="1" applyAlignment="1">
      <alignment horizontal="center" vertical="center" shrinkToFit="1" readingOrder="2"/>
    </xf>
    <xf numFmtId="2" fontId="4" fillId="6" borderId="8" xfId="0" applyNumberFormat="1" applyFont="1" applyFill="1" applyBorder="1" applyAlignment="1">
      <alignment horizontal="center" vertical="center" shrinkToFit="1" readingOrder="2"/>
    </xf>
    <xf numFmtId="0" fontId="8" fillId="6" borderId="8" xfId="0" applyFont="1" applyFill="1" applyBorder="1" applyAlignment="1">
      <alignment horizontal="center" vertical="center" shrinkToFit="1" readingOrder="2"/>
    </xf>
    <xf numFmtId="0" fontId="4" fillId="5" borderId="8" xfId="0" applyFont="1" applyFill="1" applyBorder="1" applyAlignment="1">
      <alignment horizontal="center" vertical="center" shrinkToFit="1" readingOrder="2"/>
    </xf>
    <xf numFmtId="0" fontId="7" fillId="5" borderId="8" xfId="0" applyFont="1" applyFill="1" applyBorder="1" applyAlignment="1">
      <alignment horizontal="center" vertical="center" shrinkToFit="1" readingOrder="2"/>
    </xf>
    <xf numFmtId="164" fontId="6" fillId="5" borderId="8" xfId="0" applyNumberFormat="1" applyFont="1" applyFill="1" applyBorder="1" applyAlignment="1">
      <alignment horizontal="center" vertical="center" shrinkToFit="1" readingOrder="2"/>
    </xf>
    <xf numFmtId="2" fontId="4" fillId="5" borderId="8" xfId="0" applyNumberFormat="1" applyFont="1" applyFill="1" applyBorder="1" applyAlignment="1">
      <alignment horizontal="center" vertical="center" shrinkToFit="1" readingOrder="2"/>
    </xf>
    <xf numFmtId="0" fontId="8" fillId="5" borderId="8" xfId="0" applyFont="1" applyFill="1" applyBorder="1" applyAlignment="1">
      <alignment horizontal="center" vertical="center" shrinkToFit="1" readingOrder="2"/>
    </xf>
    <xf numFmtId="0" fontId="4" fillId="0" borderId="12" xfId="0" applyFont="1" applyFill="1" applyBorder="1" applyAlignment="1">
      <alignment horizontal="center" vertical="center" shrinkToFit="1" readingOrder="2"/>
    </xf>
    <xf numFmtId="0" fontId="7" fillId="0" borderId="12" xfId="0" applyFont="1" applyFill="1" applyBorder="1" applyAlignment="1">
      <alignment horizontal="center" vertical="center" shrinkToFit="1" readingOrder="2"/>
    </xf>
    <xf numFmtId="164" fontId="6" fillId="0" borderId="12" xfId="0" applyNumberFormat="1" applyFont="1" applyFill="1" applyBorder="1" applyAlignment="1">
      <alignment horizontal="center" vertical="center" shrinkToFit="1" readingOrder="2"/>
    </xf>
    <xf numFmtId="0" fontId="8" fillId="0" borderId="12" xfId="0" applyFont="1" applyFill="1" applyBorder="1" applyAlignment="1">
      <alignment horizontal="center" vertical="center" shrinkToFit="1" readingOrder="2"/>
    </xf>
    <xf numFmtId="2" fontId="2" fillId="0" borderId="20" xfId="0" applyNumberFormat="1" applyFont="1" applyFill="1" applyBorder="1" applyAlignment="1">
      <alignment horizontal="center" vertical="center" shrinkToFit="1" readingOrder="2"/>
    </xf>
    <xf numFmtId="0" fontId="0" fillId="0" borderId="20" xfId="0" applyBorder="1"/>
    <xf numFmtId="2" fontId="10" fillId="5" borderId="3" xfId="0" applyNumberFormat="1" applyFont="1" applyFill="1" applyBorder="1" applyAlignment="1">
      <alignment horizontal="center" vertical="center" shrinkToFit="1" readingOrder="2"/>
    </xf>
    <xf numFmtId="0" fontId="11" fillId="0" borderId="24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shrinkToFit="1" readingOrder="2"/>
    </xf>
    <xf numFmtId="0" fontId="1" fillId="3" borderId="0" xfId="0" applyFont="1" applyFill="1" applyAlignment="1">
      <alignment horizontal="center"/>
    </xf>
    <xf numFmtId="0" fontId="9" fillId="2" borderId="5" xfId="0" applyFont="1" applyFill="1" applyBorder="1" applyAlignment="1">
      <alignment horizontal="center" vertical="center" shrinkToFit="1" readingOrder="2"/>
    </xf>
    <xf numFmtId="0" fontId="9" fillId="2" borderId="4" xfId="0" applyFont="1" applyFill="1" applyBorder="1" applyAlignment="1">
      <alignment horizontal="center" vertical="center" shrinkToFit="1" readingOrder="2"/>
    </xf>
    <xf numFmtId="0" fontId="9" fillId="2" borderId="21" xfId="0" applyFont="1" applyFill="1" applyBorder="1" applyAlignment="1">
      <alignment horizontal="center" vertical="center" shrinkToFit="1" readingOrder="2"/>
    </xf>
    <xf numFmtId="0" fontId="9" fillId="2" borderId="22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9" fillId="2" borderId="23" xfId="0" applyFont="1" applyFill="1" applyBorder="1" applyAlignment="1">
      <alignment horizontal="center" vertical="center" shrinkToFit="1" readingOrder="2"/>
    </xf>
    <xf numFmtId="2" fontId="10" fillId="3" borderId="6" xfId="0" applyNumberFormat="1" applyFont="1" applyFill="1" applyBorder="1" applyAlignment="1">
      <alignment horizontal="center" vertical="center" shrinkToFit="1" readingOrder="2"/>
    </xf>
    <xf numFmtId="2" fontId="10" fillId="4" borderId="6" xfId="0" applyNumberFormat="1" applyFont="1" applyFill="1" applyBorder="1" applyAlignment="1">
      <alignment horizontal="center" vertical="center" shrinkToFit="1" readingOrder="2"/>
    </xf>
    <xf numFmtId="2" fontId="10" fillId="6" borderId="6" xfId="0" applyNumberFormat="1" applyFont="1" applyFill="1" applyBorder="1" applyAlignment="1">
      <alignment horizontal="center" vertical="center" shrinkToFit="1" readingOrder="2"/>
    </xf>
    <xf numFmtId="0" fontId="3" fillId="7" borderId="9" xfId="0" applyFont="1" applyFill="1" applyBorder="1" applyAlignment="1">
      <alignment horizontal="center" vertical="center" shrinkToFit="1" readingOrder="2"/>
    </xf>
    <xf numFmtId="0" fontId="3" fillId="7" borderId="3" xfId="0" applyFont="1" applyFill="1" applyBorder="1" applyAlignment="1">
      <alignment horizontal="center" vertical="center" shrinkToFit="1" readingOrder="2"/>
    </xf>
    <xf numFmtId="0" fontId="3" fillId="8" borderId="3" xfId="0" applyFont="1" applyFill="1" applyBorder="1" applyAlignment="1">
      <alignment horizontal="center" vertical="center" shrinkToFit="1"/>
    </xf>
    <xf numFmtId="0" fontId="3" fillId="8" borderId="9" xfId="0" applyFont="1" applyFill="1" applyBorder="1" applyAlignment="1">
      <alignment horizontal="center" vertical="center" shrinkToFit="1" readingOrder="2"/>
    </xf>
    <xf numFmtId="0" fontId="3" fillId="8" borderId="3" xfId="0" applyFont="1" applyFill="1" applyBorder="1" applyAlignment="1">
      <alignment horizontal="center" vertical="center" shrinkToFit="1" readingOrder="2"/>
    </xf>
    <xf numFmtId="0" fontId="9" fillId="8" borderId="4" xfId="0" applyFont="1" applyFill="1" applyBorder="1" applyAlignment="1">
      <alignment horizontal="center" vertical="center" shrinkToFit="1"/>
    </xf>
    <xf numFmtId="0" fontId="9" fillId="8" borderId="21" xfId="0" applyFont="1" applyFill="1" applyBorder="1" applyAlignment="1">
      <alignment horizontal="center" vertical="center" shrinkToFit="1"/>
    </xf>
    <xf numFmtId="0" fontId="9" fillId="8" borderId="0" xfId="0" applyFont="1" applyFill="1" applyBorder="1" applyAlignment="1">
      <alignment horizontal="center" vertical="center" shrinkToFit="1"/>
    </xf>
    <xf numFmtId="0" fontId="9" fillId="8" borderId="23" xfId="0" applyFont="1" applyFill="1" applyBorder="1" applyAlignment="1">
      <alignment horizontal="center" vertical="center" shrinkToFit="1"/>
    </xf>
    <xf numFmtId="0" fontId="9" fillId="8" borderId="26" xfId="0" applyFont="1" applyFill="1" applyBorder="1" applyAlignment="1">
      <alignment horizontal="center" vertical="center" shrinkToFit="1"/>
    </xf>
    <xf numFmtId="0" fontId="9" fillId="8" borderId="27" xfId="0" applyFont="1" applyFill="1" applyBorder="1" applyAlignment="1">
      <alignment horizontal="center" vertical="center" shrinkToFit="1"/>
    </xf>
    <xf numFmtId="0" fontId="3" fillId="8" borderId="28" xfId="0" applyFont="1" applyFill="1" applyBorder="1" applyAlignment="1">
      <alignment horizontal="center" vertical="center" shrinkToFit="1" readingOrder="2"/>
    </xf>
    <xf numFmtId="0" fontId="3" fillId="8" borderId="29" xfId="0" applyFont="1" applyFill="1" applyBorder="1" applyAlignment="1">
      <alignment horizontal="center" vertical="center" shrinkToFit="1" readingOrder="2"/>
    </xf>
    <xf numFmtId="0" fontId="3" fillId="8" borderId="30" xfId="0" applyFont="1" applyFill="1" applyBorder="1" applyAlignment="1">
      <alignment horizontal="center" vertical="center" shrinkToFit="1" readingOrder="2"/>
    </xf>
    <xf numFmtId="0" fontId="3" fillId="8" borderId="5" xfId="0" applyFont="1" applyFill="1" applyBorder="1" applyAlignment="1">
      <alignment horizontal="center" vertical="center" shrinkToFit="1" readingOrder="2"/>
    </xf>
    <xf numFmtId="0" fontId="3" fillId="8" borderId="4" xfId="0" applyFont="1" applyFill="1" applyBorder="1" applyAlignment="1">
      <alignment horizontal="center" vertical="center" shrinkToFit="1" readingOrder="2"/>
    </xf>
    <xf numFmtId="0" fontId="3" fillId="8" borderId="21" xfId="0" applyFont="1" applyFill="1" applyBorder="1" applyAlignment="1">
      <alignment horizontal="center" vertical="center" shrinkToFit="1" readingOrder="2"/>
    </xf>
    <xf numFmtId="0" fontId="3" fillId="8" borderId="22" xfId="0" applyFont="1" applyFill="1" applyBorder="1" applyAlignment="1">
      <alignment horizontal="center" vertical="center" shrinkToFit="1" readingOrder="2"/>
    </xf>
    <xf numFmtId="0" fontId="3" fillId="8" borderId="0" xfId="0" applyFont="1" applyFill="1" applyBorder="1" applyAlignment="1">
      <alignment horizontal="center" vertical="center" shrinkToFit="1" readingOrder="2"/>
    </xf>
    <xf numFmtId="0" fontId="3" fillId="8" borderId="23" xfId="0" applyFont="1" applyFill="1" applyBorder="1" applyAlignment="1">
      <alignment horizontal="center" vertical="center" shrinkToFit="1" readingOrder="2"/>
    </xf>
    <xf numFmtId="0" fontId="3" fillId="7" borderId="14" xfId="0" applyFont="1" applyFill="1" applyBorder="1" applyAlignment="1">
      <alignment horizontal="center" vertical="center" shrinkToFit="1" readingOrder="2"/>
    </xf>
    <xf numFmtId="0" fontId="3" fillId="7" borderId="15" xfId="0" applyFont="1" applyFill="1" applyBorder="1" applyAlignment="1">
      <alignment horizontal="center" vertical="center" shrinkToFit="1" readingOrder="2"/>
    </xf>
    <xf numFmtId="0" fontId="3" fillId="7" borderId="6" xfId="0" applyFont="1" applyFill="1" applyBorder="1" applyAlignment="1">
      <alignment horizontal="center" vertical="center" shrinkToFit="1" readingOrder="2"/>
    </xf>
    <xf numFmtId="0" fontId="3" fillId="9" borderId="9" xfId="0" applyFont="1" applyFill="1" applyBorder="1" applyAlignment="1">
      <alignment horizontal="center" vertical="center" shrinkToFit="1" readingOrder="2"/>
    </xf>
    <xf numFmtId="0" fontId="3" fillId="9" borderId="3" xfId="0" applyFont="1" applyFill="1" applyBorder="1" applyAlignment="1">
      <alignment horizontal="center" vertical="center" shrinkToFit="1" readingOrder="2"/>
    </xf>
    <xf numFmtId="0" fontId="3" fillId="10" borderId="3" xfId="0" applyFont="1" applyFill="1" applyBorder="1" applyAlignment="1">
      <alignment horizontal="center" vertical="center" shrinkToFit="1" readingOrder="2"/>
    </xf>
    <xf numFmtId="0" fontId="3" fillId="11" borderId="3" xfId="0" applyFont="1" applyFill="1" applyBorder="1" applyAlignment="1">
      <alignment horizontal="center" vertical="center" shrinkToFit="1" readingOrder="2"/>
    </xf>
    <xf numFmtId="0" fontId="3" fillId="11" borderId="3" xfId="0" applyFont="1" applyFill="1" applyBorder="1" applyAlignment="1">
      <alignment horizontal="center" vertical="center" shrinkToFit="1" readingOrder="2"/>
    </xf>
    <xf numFmtId="0" fontId="3" fillId="12" borderId="3" xfId="0" applyFont="1" applyFill="1" applyBorder="1" applyAlignment="1">
      <alignment horizontal="center" vertical="center" shrinkToFit="1" readingOrder="2"/>
    </xf>
    <xf numFmtId="0" fontId="3" fillId="12" borderId="3" xfId="0" applyFont="1" applyFill="1" applyBorder="1" applyAlignment="1">
      <alignment horizontal="center" vertical="center" shrinkToFit="1" readingOrder="2"/>
    </xf>
    <xf numFmtId="0" fontId="3" fillId="13" borderId="3" xfId="0" applyFont="1" applyFill="1" applyBorder="1" applyAlignment="1">
      <alignment horizontal="center" vertical="center" shrinkToFit="1" readingOrder="2"/>
    </xf>
    <xf numFmtId="0" fontId="3" fillId="10" borderId="14" xfId="0" applyFont="1" applyFill="1" applyBorder="1" applyAlignment="1">
      <alignment horizontal="center" vertical="center" shrinkToFit="1" readingOrder="2"/>
    </xf>
    <xf numFmtId="0" fontId="3" fillId="10" borderId="15" xfId="0" applyFont="1" applyFill="1" applyBorder="1" applyAlignment="1">
      <alignment horizontal="center" vertical="center" shrinkToFit="1" readingOrder="2"/>
    </xf>
    <xf numFmtId="0" fontId="3" fillId="10" borderId="6" xfId="0" applyFont="1" applyFill="1" applyBorder="1" applyAlignment="1">
      <alignment horizontal="center" vertical="center" shrinkToFit="1" readingOrder="2"/>
    </xf>
    <xf numFmtId="0" fontId="3" fillId="14" borderId="9" xfId="0" applyFont="1" applyFill="1" applyBorder="1" applyAlignment="1">
      <alignment horizontal="center" vertical="center" shrinkToFit="1" readingOrder="2"/>
    </xf>
    <xf numFmtId="0" fontId="3" fillId="14" borderId="5" xfId="0" applyFont="1" applyFill="1" applyBorder="1" applyAlignment="1">
      <alignment horizontal="center" vertical="center" shrinkToFit="1" readingOrder="2"/>
    </xf>
    <xf numFmtId="0" fontId="3" fillId="14" borderId="4" xfId="0" applyFont="1" applyFill="1" applyBorder="1" applyAlignment="1">
      <alignment horizontal="center" vertical="center" shrinkToFit="1" readingOrder="2"/>
    </xf>
    <xf numFmtId="0" fontId="3" fillId="14" borderId="21" xfId="0" applyFont="1" applyFill="1" applyBorder="1" applyAlignment="1">
      <alignment horizontal="center" vertical="center" shrinkToFit="1" readingOrder="2"/>
    </xf>
    <xf numFmtId="0" fontId="3" fillId="2" borderId="20" xfId="0" applyFont="1" applyFill="1" applyBorder="1" applyAlignment="1">
      <alignment horizontal="center" vertical="center" shrinkToFit="1" readingOrder="2"/>
    </xf>
    <xf numFmtId="0" fontId="3" fillId="8" borderId="11" xfId="0" applyFont="1" applyFill="1" applyBorder="1" applyAlignment="1">
      <alignment horizontal="center" vertical="center" shrinkToFit="1" readingOrder="2"/>
    </xf>
    <xf numFmtId="0" fontId="3" fillId="8" borderId="10" xfId="0" applyFont="1" applyFill="1" applyBorder="1" applyAlignment="1">
      <alignment horizontal="center" vertical="center" shrinkToFit="1"/>
    </xf>
    <xf numFmtId="0" fontId="3" fillId="8" borderId="19" xfId="0" applyFont="1" applyFill="1" applyBorder="1" applyAlignment="1">
      <alignment horizontal="center" vertical="center" shrinkToFit="1"/>
    </xf>
    <xf numFmtId="0" fontId="3" fillId="9" borderId="11" xfId="0" applyFont="1" applyFill="1" applyBorder="1" applyAlignment="1">
      <alignment horizontal="center" vertical="center" shrinkToFit="1" readingOrder="2"/>
    </xf>
    <xf numFmtId="0" fontId="3" fillId="13" borderId="10" xfId="0" applyFont="1" applyFill="1" applyBorder="1" applyAlignment="1">
      <alignment horizontal="center" vertical="center" shrinkToFit="1" readingOrder="2"/>
    </xf>
    <xf numFmtId="2" fontId="2" fillId="0" borderId="21" xfId="0" applyNumberFormat="1" applyFont="1" applyFill="1" applyBorder="1" applyAlignment="1">
      <alignment horizontal="center" vertical="center" shrinkToFit="1" readingOrder="2"/>
    </xf>
    <xf numFmtId="0" fontId="4" fillId="0" borderId="31" xfId="0" applyFont="1" applyFill="1" applyBorder="1" applyAlignment="1">
      <alignment horizontal="center" vertical="center" shrinkToFit="1" readingOrder="2"/>
    </xf>
    <xf numFmtId="0" fontId="7" fillId="0" borderId="31" xfId="0" applyFont="1" applyFill="1" applyBorder="1" applyAlignment="1">
      <alignment horizontal="center" vertical="center" shrinkToFit="1" readingOrder="2"/>
    </xf>
    <xf numFmtId="164" fontId="6" fillId="0" borderId="31" xfId="0" applyNumberFormat="1" applyFont="1" applyFill="1" applyBorder="1" applyAlignment="1">
      <alignment horizontal="center" vertical="center" shrinkToFit="1" readingOrder="2"/>
    </xf>
    <xf numFmtId="0" fontId="3" fillId="10" borderId="32" xfId="0" applyFont="1" applyFill="1" applyBorder="1" applyAlignment="1">
      <alignment horizontal="center" vertical="center" shrinkToFit="1" readingOrder="2"/>
    </xf>
    <xf numFmtId="0" fontId="3" fillId="3" borderId="25" xfId="0" applyFont="1" applyFill="1" applyBorder="1" applyAlignment="1">
      <alignment horizontal="center" vertical="center" shrinkToFit="1" readingOrder="2"/>
    </xf>
    <xf numFmtId="0" fontId="3" fillId="13" borderId="33" xfId="0" applyFont="1" applyFill="1" applyBorder="1" applyAlignment="1">
      <alignment horizontal="center" vertical="center" shrinkToFit="1" readingOrder="2"/>
    </xf>
    <xf numFmtId="0" fontId="3" fillId="13" borderId="34" xfId="0" applyFont="1" applyFill="1" applyBorder="1" applyAlignment="1">
      <alignment horizontal="center" vertical="center" shrinkToFit="1" readingOrder="2"/>
    </xf>
    <xf numFmtId="0" fontId="3" fillId="13" borderId="35" xfId="0" applyFont="1" applyFill="1" applyBorder="1" applyAlignment="1">
      <alignment horizontal="center" vertical="center" shrinkToFit="1" readingOrder="2"/>
    </xf>
    <xf numFmtId="0" fontId="9" fillId="2" borderId="28" xfId="0" applyFont="1" applyFill="1" applyBorder="1" applyAlignment="1">
      <alignment horizontal="center" vertical="center" shrinkToFit="1" readingOrder="2"/>
    </xf>
    <xf numFmtId="0" fontId="9" fillId="2" borderId="29" xfId="0" applyFont="1" applyFill="1" applyBorder="1" applyAlignment="1">
      <alignment horizontal="center" vertical="center" shrinkToFit="1" readingOrder="2"/>
    </xf>
    <xf numFmtId="0" fontId="9" fillId="2" borderId="3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16"/>
  <sheetViews>
    <sheetView rightToLeft="1" tabSelected="1" topLeftCell="A115" zoomScaleSheetLayoutView="75" workbookViewId="0">
      <selection activeCell="F65" sqref="F65"/>
    </sheetView>
  </sheetViews>
  <sheetFormatPr defaultRowHeight="12.75" outlineLevelRow="1"/>
  <cols>
    <col min="1" max="1" width="30.7109375" customWidth="1"/>
    <col min="2" max="3" width="18.7109375" customWidth="1"/>
    <col min="4" max="4" width="25.7109375" customWidth="1"/>
    <col min="5" max="5" width="17" customWidth="1"/>
    <col min="6" max="6" width="25.7109375" customWidth="1"/>
  </cols>
  <sheetData>
    <row r="1" spans="1:6" ht="18.75" thickBot="1">
      <c r="A1" s="67" t="s">
        <v>62</v>
      </c>
      <c r="B1" s="67"/>
      <c r="C1" s="67"/>
      <c r="D1" s="67"/>
      <c r="E1" s="67"/>
      <c r="F1" s="67"/>
    </row>
    <row r="2" spans="1:6" ht="17.25" thickTop="1" thickBot="1">
      <c r="A2" s="3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7" t="s">
        <v>5</v>
      </c>
    </row>
    <row r="3" spans="1:6" ht="24" customHeight="1" thickTop="1" thickBot="1">
      <c r="A3" s="79" t="s">
        <v>51</v>
      </c>
      <c r="B3" s="5"/>
      <c r="C3" s="4"/>
      <c r="D3" s="4"/>
      <c r="E3" s="4"/>
      <c r="F3" s="8"/>
    </row>
    <row r="4" spans="1:6" ht="18" customHeight="1" outlineLevel="1" thickTop="1">
      <c r="A4" s="9" t="s">
        <v>63</v>
      </c>
      <c r="B4" s="30">
        <v>5226</v>
      </c>
      <c r="C4" s="31">
        <v>39385</v>
      </c>
      <c r="D4" s="30" t="s">
        <v>26</v>
      </c>
      <c r="E4" s="10">
        <v>476.06</v>
      </c>
      <c r="F4" s="32"/>
    </row>
    <row r="5" spans="1:6" ht="18" customHeight="1" outlineLevel="1">
      <c r="A5" s="9" t="s">
        <v>64</v>
      </c>
      <c r="B5" s="30">
        <v>1</v>
      </c>
      <c r="C5" s="31">
        <v>39394</v>
      </c>
      <c r="D5" s="30" t="s">
        <v>26</v>
      </c>
      <c r="E5" s="10">
        <v>7684</v>
      </c>
      <c r="F5" s="32"/>
    </row>
    <row r="6" spans="1:6" ht="18" customHeight="1" outlineLevel="1">
      <c r="A6" s="9" t="s">
        <v>65</v>
      </c>
      <c r="B6" s="30">
        <v>496740</v>
      </c>
      <c r="C6" s="31">
        <v>39393</v>
      </c>
      <c r="D6" s="30" t="s">
        <v>26</v>
      </c>
      <c r="E6" s="10">
        <v>9524</v>
      </c>
      <c r="F6" s="32"/>
    </row>
    <row r="7" spans="1:6" ht="18" customHeight="1" outlineLevel="1">
      <c r="A7" s="9" t="s">
        <v>66</v>
      </c>
      <c r="B7" s="30">
        <v>1515738</v>
      </c>
      <c r="C7" s="31">
        <v>39368</v>
      </c>
      <c r="D7" s="30" t="s">
        <v>25</v>
      </c>
      <c r="E7" s="10">
        <v>1013.64</v>
      </c>
      <c r="F7" s="32"/>
    </row>
    <row r="8" spans="1:6" ht="18" customHeight="1" outlineLevel="1">
      <c r="A8" s="9" t="s">
        <v>66</v>
      </c>
      <c r="B8" s="30">
        <v>151539</v>
      </c>
      <c r="C8" s="31">
        <v>39393</v>
      </c>
      <c r="D8" s="30" t="s">
        <v>25</v>
      </c>
      <c r="E8" s="10">
        <v>742.21</v>
      </c>
      <c r="F8" s="32"/>
    </row>
    <row r="9" spans="1:6" ht="18" customHeight="1" outlineLevel="1">
      <c r="A9" s="9" t="s">
        <v>66</v>
      </c>
      <c r="B9" s="30">
        <v>1515727</v>
      </c>
      <c r="C9" s="31">
        <v>39365</v>
      </c>
      <c r="D9" s="30" t="s">
        <v>25</v>
      </c>
      <c r="E9" s="10">
        <v>1099.81</v>
      </c>
      <c r="F9" s="32"/>
    </row>
    <row r="10" spans="1:6" ht="18" customHeight="1" outlineLevel="1">
      <c r="A10" s="9" t="s">
        <v>67</v>
      </c>
      <c r="B10" s="30">
        <v>1515</v>
      </c>
      <c r="C10" s="31">
        <v>39395</v>
      </c>
      <c r="D10" s="30" t="s">
        <v>17</v>
      </c>
      <c r="E10" s="10">
        <v>836.25</v>
      </c>
      <c r="F10" s="32"/>
    </row>
    <row r="11" spans="1:6" ht="18" customHeight="1" outlineLevel="1">
      <c r="A11" s="9" t="s">
        <v>68</v>
      </c>
      <c r="B11" s="30">
        <v>54105</v>
      </c>
      <c r="C11" s="31">
        <v>39387</v>
      </c>
      <c r="D11" s="30" t="s">
        <v>17</v>
      </c>
      <c r="E11" s="10">
        <v>87623.86</v>
      </c>
      <c r="F11" s="32"/>
    </row>
    <row r="12" spans="1:6" ht="18" customHeight="1" outlineLevel="1">
      <c r="A12" s="9" t="s">
        <v>68</v>
      </c>
      <c r="B12" s="30">
        <v>5109</v>
      </c>
      <c r="C12" s="31">
        <v>39400</v>
      </c>
      <c r="D12" s="30" t="s">
        <v>26</v>
      </c>
      <c r="E12" s="10">
        <v>4050</v>
      </c>
      <c r="F12" s="32"/>
    </row>
    <row r="13" spans="1:6" ht="18" customHeight="1" outlineLevel="1">
      <c r="A13" s="9" t="s">
        <v>68</v>
      </c>
      <c r="B13" s="30">
        <v>22</v>
      </c>
      <c r="C13" s="31">
        <v>39400</v>
      </c>
      <c r="D13" s="30" t="s">
        <v>19</v>
      </c>
      <c r="E13" s="10">
        <v>6476.13</v>
      </c>
      <c r="F13" s="32"/>
    </row>
    <row r="14" spans="1:6" ht="18" customHeight="1" outlineLevel="1">
      <c r="A14" s="9" t="s">
        <v>68</v>
      </c>
      <c r="B14" s="30">
        <v>224681</v>
      </c>
      <c r="C14" s="31">
        <v>39397</v>
      </c>
      <c r="D14" s="30" t="s">
        <v>26</v>
      </c>
      <c r="E14" s="10">
        <v>12.02</v>
      </c>
      <c r="F14" s="32"/>
    </row>
    <row r="15" spans="1:6" ht="18" customHeight="1" outlineLevel="1">
      <c r="A15" s="9" t="s">
        <v>69</v>
      </c>
      <c r="B15" s="30">
        <v>6049555</v>
      </c>
      <c r="C15" s="31">
        <v>39401</v>
      </c>
      <c r="D15" s="30" t="s">
        <v>19</v>
      </c>
      <c r="E15" s="10">
        <v>341.5</v>
      </c>
      <c r="F15" s="32"/>
    </row>
    <row r="16" spans="1:6" ht="18" customHeight="1" outlineLevel="1">
      <c r="A16" s="9" t="s">
        <v>69</v>
      </c>
      <c r="B16" s="30">
        <v>1235591</v>
      </c>
      <c r="C16" s="31">
        <v>39401</v>
      </c>
      <c r="D16" s="30" t="s">
        <v>19</v>
      </c>
      <c r="E16" s="10">
        <v>3568.31</v>
      </c>
      <c r="F16" s="32"/>
    </row>
    <row r="17" spans="1:6" ht="18" customHeight="1" outlineLevel="1">
      <c r="A17" s="9" t="s">
        <v>69</v>
      </c>
      <c r="B17" s="30">
        <v>54109</v>
      </c>
      <c r="C17" s="31">
        <v>39407</v>
      </c>
      <c r="D17" s="30" t="s">
        <v>17</v>
      </c>
      <c r="E17" s="10">
        <v>51059.93</v>
      </c>
      <c r="F17" s="32"/>
    </row>
    <row r="18" spans="1:6" ht="18" customHeight="1" outlineLevel="1">
      <c r="A18" s="9" t="s">
        <v>70</v>
      </c>
      <c r="B18" s="30">
        <v>203</v>
      </c>
      <c r="C18" s="31">
        <v>39413</v>
      </c>
      <c r="D18" s="30" t="s">
        <v>25</v>
      </c>
      <c r="E18" s="10">
        <v>17.36</v>
      </c>
      <c r="F18" s="32"/>
    </row>
    <row r="19" spans="1:6" ht="18" customHeight="1" outlineLevel="1">
      <c r="A19" s="9" t="s">
        <v>70</v>
      </c>
      <c r="B19" s="30">
        <v>1515745</v>
      </c>
      <c r="C19" s="31">
        <v>39406</v>
      </c>
      <c r="D19" s="30" t="s">
        <v>25</v>
      </c>
      <c r="E19" s="10">
        <v>494.46</v>
      </c>
      <c r="F19" s="32"/>
    </row>
    <row r="20" spans="1:6" ht="18" customHeight="1" outlineLevel="1" thickBot="1">
      <c r="A20" s="9" t="s">
        <v>70</v>
      </c>
      <c r="B20" s="30">
        <v>1515744</v>
      </c>
      <c r="C20" s="31">
        <v>39406</v>
      </c>
      <c r="D20" s="30" t="s">
        <v>25</v>
      </c>
      <c r="E20" s="10">
        <v>19.97</v>
      </c>
      <c r="F20" s="32"/>
    </row>
    <row r="21" spans="1:6" ht="24" customHeight="1" thickTop="1" thickBot="1">
      <c r="A21" s="88" t="s">
        <v>47</v>
      </c>
      <c r="B21" s="89"/>
      <c r="C21" s="89"/>
      <c r="D21" s="90"/>
      <c r="E21" s="11">
        <f>SUM(E4:E20)</f>
        <v>175039.50999999998</v>
      </c>
      <c r="F21" s="116" t="s">
        <v>6</v>
      </c>
    </row>
    <row r="22" spans="1:6" ht="24" customHeight="1" thickTop="1" thickBot="1">
      <c r="A22" s="80" t="s">
        <v>52</v>
      </c>
      <c r="B22" s="14"/>
      <c r="C22" s="15"/>
      <c r="D22" s="14"/>
      <c r="E22" s="16"/>
      <c r="F22" s="17"/>
    </row>
    <row r="23" spans="1:6" s="38" customFormat="1" ht="18" customHeight="1" outlineLevel="1" thickTop="1">
      <c r="A23" s="46" t="s">
        <v>63</v>
      </c>
      <c r="B23" s="47">
        <v>1193409</v>
      </c>
      <c r="C23" s="48">
        <v>39372</v>
      </c>
      <c r="D23" s="47" t="s">
        <v>86</v>
      </c>
      <c r="E23" s="49">
        <v>2458.1999999999998</v>
      </c>
      <c r="F23" s="50" t="s">
        <v>23</v>
      </c>
    </row>
    <row r="24" spans="1:6" s="38" customFormat="1" ht="18" customHeight="1" outlineLevel="1">
      <c r="A24" s="46" t="s">
        <v>66</v>
      </c>
      <c r="B24" s="47">
        <v>914753</v>
      </c>
      <c r="C24" s="48">
        <v>39401</v>
      </c>
      <c r="D24" s="47" t="s">
        <v>87</v>
      </c>
      <c r="E24" s="49">
        <v>385.89</v>
      </c>
      <c r="F24" s="50" t="s">
        <v>23</v>
      </c>
    </row>
    <row r="25" spans="1:6" s="38" customFormat="1" ht="18" customHeight="1" outlineLevel="1">
      <c r="A25" s="51" t="s">
        <v>66</v>
      </c>
      <c r="B25" s="52">
        <v>914916</v>
      </c>
      <c r="C25" s="53">
        <v>39403</v>
      </c>
      <c r="D25" s="52" t="s">
        <v>88</v>
      </c>
      <c r="E25" s="54">
        <v>1206.8800000000001</v>
      </c>
      <c r="F25" s="55" t="s">
        <v>37</v>
      </c>
    </row>
    <row r="26" spans="1:6" s="38" customFormat="1" ht="18" customHeight="1" outlineLevel="1">
      <c r="A26" s="51" t="s">
        <v>67</v>
      </c>
      <c r="B26" s="52">
        <v>1224347</v>
      </c>
      <c r="C26" s="53">
        <v>39401</v>
      </c>
      <c r="D26" s="52" t="s">
        <v>22</v>
      </c>
      <c r="E26" s="54">
        <v>11883.48</v>
      </c>
      <c r="F26" s="55" t="s">
        <v>37</v>
      </c>
    </row>
    <row r="27" spans="1:6" s="38" customFormat="1" ht="18" customHeight="1" outlineLevel="1" thickBot="1">
      <c r="A27" s="51" t="s">
        <v>68</v>
      </c>
      <c r="B27" s="52">
        <v>188524</v>
      </c>
      <c r="C27" s="53">
        <v>39408</v>
      </c>
      <c r="D27" s="52" t="s">
        <v>31</v>
      </c>
      <c r="E27" s="54">
        <v>7411.54</v>
      </c>
      <c r="F27" s="55" t="s">
        <v>37</v>
      </c>
    </row>
    <row r="28" spans="1:6" s="2" customFormat="1" ht="20.25" customHeight="1" thickTop="1" thickBot="1">
      <c r="A28" s="91" t="s">
        <v>48</v>
      </c>
      <c r="B28" s="92"/>
      <c r="C28" s="92"/>
      <c r="D28" s="93"/>
      <c r="E28" s="62">
        <v>20501.900000000001</v>
      </c>
      <c r="F28" s="62" t="s">
        <v>7</v>
      </c>
    </row>
    <row r="29" spans="1:6" s="41" customFormat="1" ht="20.25" customHeight="1" thickTop="1" thickBot="1">
      <c r="A29" s="94"/>
      <c r="B29" s="95"/>
      <c r="C29" s="95"/>
      <c r="D29" s="96"/>
      <c r="E29" s="43">
        <v>2844.09</v>
      </c>
      <c r="F29" s="43" t="s">
        <v>23</v>
      </c>
    </row>
    <row r="30" spans="1:6" ht="24" customHeight="1" thickTop="1" thickBot="1">
      <c r="A30" s="81" t="s">
        <v>49</v>
      </c>
      <c r="B30" s="18"/>
      <c r="C30" s="19"/>
      <c r="D30" s="18"/>
      <c r="E30" s="20" t="s">
        <v>14</v>
      </c>
      <c r="F30" s="39"/>
    </row>
    <row r="31" spans="1:6" ht="18" customHeight="1" outlineLevel="1" thickTop="1">
      <c r="A31" s="9" t="s">
        <v>35</v>
      </c>
      <c r="B31" s="30">
        <v>224691</v>
      </c>
      <c r="C31" s="31">
        <v>39401</v>
      </c>
      <c r="D31" s="30" t="s">
        <v>26</v>
      </c>
      <c r="E31" s="10">
        <v>714.98</v>
      </c>
      <c r="F31" s="32"/>
    </row>
    <row r="32" spans="1:6" ht="18" customHeight="1" outlineLevel="1" thickBot="1">
      <c r="A32" s="9"/>
      <c r="B32" s="30"/>
      <c r="C32" s="31"/>
      <c r="D32" s="30"/>
      <c r="E32" s="10">
        <v>0</v>
      </c>
      <c r="F32" s="32"/>
    </row>
    <row r="33" spans="1:6" s="2" customFormat="1" ht="24" customHeight="1" thickTop="1" thickBot="1">
      <c r="A33" s="88" t="s">
        <v>50</v>
      </c>
      <c r="B33" s="89"/>
      <c r="C33" s="89"/>
      <c r="D33" s="90"/>
      <c r="E33" s="11">
        <f>SUM(E31:E32)</f>
        <v>714.98</v>
      </c>
      <c r="F33" s="81" t="s">
        <v>6</v>
      </c>
    </row>
    <row r="34" spans="1:6" ht="24" customHeight="1" thickTop="1" thickBot="1">
      <c r="A34" s="82" t="s">
        <v>53</v>
      </c>
      <c r="B34" s="82"/>
      <c r="C34" s="82"/>
      <c r="D34" s="83"/>
      <c r="E34" s="11">
        <f>E21+E33</f>
        <v>175754.49</v>
      </c>
      <c r="F34" s="116" t="s">
        <v>6</v>
      </c>
    </row>
    <row r="35" spans="1:6" ht="24" customHeight="1" thickTop="1" thickBot="1">
      <c r="A35" s="84"/>
      <c r="B35" s="84"/>
      <c r="C35" s="84"/>
      <c r="D35" s="85"/>
      <c r="E35" s="44">
        <f>E28</f>
        <v>20501.900000000001</v>
      </c>
      <c r="F35" s="117" t="s">
        <v>7</v>
      </c>
    </row>
    <row r="36" spans="1:6" s="45" customFormat="1" ht="24" customHeight="1" thickBot="1">
      <c r="A36" s="86"/>
      <c r="B36" s="86"/>
      <c r="C36" s="86"/>
      <c r="D36" s="87"/>
      <c r="E36" s="42">
        <v>2844.09</v>
      </c>
      <c r="F36" s="118" t="s">
        <v>23</v>
      </c>
    </row>
    <row r="37" spans="1:6" s="6" customFormat="1" ht="24" customHeight="1" thickBot="1">
      <c r="A37" s="77" t="s">
        <v>54</v>
      </c>
      <c r="B37" s="17"/>
      <c r="C37" s="21"/>
      <c r="D37" s="17"/>
      <c r="E37" s="22"/>
      <c r="F37" s="17"/>
    </row>
    <row r="38" spans="1:6" s="6" customFormat="1" ht="24.75" customHeight="1" outlineLevel="1" thickTop="1">
      <c r="A38" s="9" t="s">
        <v>71</v>
      </c>
      <c r="B38" s="30">
        <v>239</v>
      </c>
      <c r="C38" s="31">
        <v>39390</v>
      </c>
      <c r="D38" s="30" t="s">
        <v>24</v>
      </c>
      <c r="E38" s="10">
        <v>1000</v>
      </c>
      <c r="F38" s="32"/>
    </row>
    <row r="39" spans="1:6" s="6" customFormat="1" ht="18" customHeight="1" outlineLevel="1">
      <c r="A39" s="9" t="s">
        <v>72</v>
      </c>
      <c r="B39" s="30">
        <v>7003062</v>
      </c>
      <c r="C39" s="31">
        <v>39402</v>
      </c>
      <c r="D39" s="30" t="s">
        <v>89</v>
      </c>
      <c r="E39" s="10">
        <v>38461.5</v>
      </c>
      <c r="F39" s="32"/>
    </row>
    <row r="40" spans="1:6" s="6" customFormat="1" ht="18" customHeight="1" outlineLevel="1">
      <c r="A40" s="9" t="s">
        <v>73</v>
      </c>
      <c r="B40" s="30">
        <v>79127</v>
      </c>
      <c r="C40" s="31">
        <v>39394</v>
      </c>
      <c r="D40" s="30" t="s">
        <v>87</v>
      </c>
      <c r="E40" s="10">
        <v>62000</v>
      </c>
      <c r="F40" s="32"/>
    </row>
    <row r="41" spans="1:6" s="6" customFormat="1" ht="18" customHeight="1" outlineLevel="1">
      <c r="A41" s="9" t="s">
        <v>34</v>
      </c>
      <c r="B41" s="30">
        <v>79207</v>
      </c>
      <c r="C41" s="31">
        <v>39406</v>
      </c>
      <c r="D41" s="30" t="s">
        <v>24</v>
      </c>
      <c r="E41" s="10">
        <v>2100</v>
      </c>
      <c r="F41" s="32"/>
    </row>
    <row r="42" spans="1:6" s="6" customFormat="1" ht="18" customHeight="1" outlineLevel="1">
      <c r="A42" s="9" t="s">
        <v>74</v>
      </c>
      <c r="B42" s="30">
        <v>48101</v>
      </c>
      <c r="C42" s="31">
        <v>39407</v>
      </c>
      <c r="D42" s="30" t="s">
        <v>24</v>
      </c>
      <c r="E42" s="10">
        <v>1000</v>
      </c>
      <c r="F42" s="32"/>
    </row>
    <row r="43" spans="1:6" s="6" customFormat="1" ht="18" customHeight="1" outlineLevel="1">
      <c r="A43" s="9"/>
      <c r="B43" s="30"/>
      <c r="C43" s="31"/>
      <c r="D43" s="30"/>
      <c r="E43" s="10">
        <v>0</v>
      </c>
      <c r="F43" s="32"/>
    </row>
    <row r="44" spans="1:6" s="6" customFormat="1" ht="18" customHeight="1" outlineLevel="1" thickBot="1">
      <c r="A44" s="9"/>
      <c r="B44" s="30"/>
      <c r="C44" s="31"/>
      <c r="D44" s="30"/>
      <c r="E44" s="10">
        <v>0</v>
      </c>
      <c r="F44" s="32"/>
    </row>
    <row r="45" spans="1:6" ht="48" customHeight="1" thickTop="1" thickBot="1">
      <c r="A45" s="97" t="s">
        <v>55</v>
      </c>
      <c r="B45" s="98"/>
      <c r="C45" s="98"/>
      <c r="D45" s="99"/>
      <c r="E45" s="11">
        <f>SUM(E38:E44)</f>
        <v>104561.5</v>
      </c>
      <c r="F45" s="78" t="s">
        <v>6</v>
      </c>
    </row>
    <row r="46" spans="1:6" ht="44.25" customHeight="1" thickTop="1" thickBot="1">
      <c r="A46" s="100" t="s">
        <v>56</v>
      </c>
      <c r="B46" s="28"/>
      <c r="C46" s="29"/>
      <c r="D46" s="28"/>
      <c r="E46" s="16"/>
      <c r="F46" s="27"/>
    </row>
    <row r="47" spans="1:6" ht="18" customHeight="1" outlineLevel="1" thickTop="1">
      <c r="A47" s="9" t="s">
        <v>75</v>
      </c>
      <c r="B47" s="30">
        <v>6156100</v>
      </c>
      <c r="C47" s="31">
        <v>39383</v>
      </c>
      <c r="D47" s="30" t="s">
        <v>28</v>
      </c>
      <c r="E47" s="10">
        <v>700</v>
      </c>
      <c r="F47" s="32"/>
    </row>
    <row r="48" spans="1:6" ht="18" customHeight="1" outlineLevel="1">
      <c r="A48" s="9" t="s">
        <v>76</v>
      </c>
      <c r="B48" s="30">
        <v>6156101</v>
      </c>
      <c r="C48" s="31">
        <v>39383</v>
      </c>
      <c r="D48" s="30" t="s">
        <v>28</v>
      </c>
      <c r="E48" s="10">
        <v>1400</v>
      </c>
      <c r="F48" s="32"/>
    </row>
    <row r="49" spans="1:6" ht="18" customHeight="1" outlineLevel="1">
      <c r="A49" s="9" t="s">
        <v>77</v>
      </c>
      <c r="B49" s="30">
        <v>1712169</v>
      </c>
      <c r="C49" s="31">
        <v>39391</v>
      </c>
      <c r="D49" s="30" t="s">
        <v>20</v>
      </c>
      <c r="E49" s="10">
        <v>1270.6500000000001</v>
      </c>
      <c r="F49" s="32"/>
    </row>
    <row r="50" spans="1:6" ht="18" customHeight="1" outlineLevel="1">
      <c r="A50" s="9" t="s">
        <v>77</v>
      </c>
      <c r="B50" s="30">
        <v>1712168</v>
      </c>
      <c r="C50" s="31">
        <v>39391</v>
      </c>
      <c r="D50" s="30" t="s">
        <v>20</v>
      </c>
      <c r="E50" s="10">
        <v>7000</v>
      </c>
      <c r="F50" s="32"/>
    </row>
    <row r="51" spans="1:6" ht="18" customHeight="1" outlineLevel="1">
      <c r="A51" s="9" t="s">
        <v>77</v>
      </c>
      <c r="B51" s="30">
        <v>1</v>
      </c>
      <c r="C51" s="31">
        <v>39394</v>
      </c>
      <c r="D51" s="30" t="s">
        <v>19</v>
      </c>
      <c r="E51" s="10">
        <v>4116</v>
      </c>
      <c r="F51" s="32"/>
    </row>
    <row r="52" spans="1:6" ht="18" customHeight="1" outlineLevel="1">
      <c r="A52" s="9" t="s">
        <v>77</v>
      </c>
      <c r="B52" s="30">
        <v>48317</v>
      </c>
      <c r="C52" s="31">
        <v>39390</v>
      </c>
      <c r="D52" s="30" t="s">
        <v>24</v>
      </c>
      <c r="E52" s="10">
        <v>8200</v>
      </c>
      <c r="F52" s="32"/>
    </row>
    <row r="53" spans="1:6" ht="18" customHeight="1" outlineLevel="1">
      <c r="A53" s="9" t="s">
        <v>77</v>
      </c>
      <c r="B53" s="30">
        <v>541081</v>
      </c>
      <c r="C53" s="31">
        <v>39387</v>
      </c>
      <c r="D53" s="30" t="s">
        <v>22</v>
      </c>
      <c r="E53" s="10">
        <v>3233</v>
      </c>
      <c r="F53" s="32"/>
    </row>
    <row r="54" spans="1:6" ht="18" customHeight="1" outlineLevel="1">
      <c r="A54" s="9" t="s">
        <v>77</v>
      </c>
      <c r="B54" s="30">
        <v>541082</v>
      </c>
      <c r="C54" s="31">
        <v>39387</v>
      </c>
      <c r="D54" s="30" t="s">
        <v>22</v>
      </c>
      <c r="E54" s="10">
        <v>104</v>
      </c>
      <c r="F54" s="32"/>
    </row>
    <row r="55" spans="1:6" ht="18" customHeight="1" outlineLevel="1">
      <c r="A55" s="9" t="s">
        <v>77</v>
      </c>
      <c r="B55" s="30">
        <v>541083</v>
      </c>
      <c r="C55" s="31">
        <v>39387</v>
      </c>
      <c r="D55" s="30" t="s">
        <v>22</v>
      </c>
      <c r="E55" s="10">
        <v>965</v>
      </c>
      <c r="F55" s="32"/>
    </row>
    <row r="56" spans="1:6" ht="18" customHeight="1" outlineLevel="1">
      <c r="A56" s="9" t="s">
        <v>78</v>
      </c>
      <c r="B56" s="30">
        <v>1231600</v>
      </c>
      <c r="C56" s="31">
        <v>39386</v>
      </c>
      <c r="D56" s="30" t="s">
        <v>22</v>
      </c>
      <c r="E56" s="10">
        <v>700</v>
      </c>
      <c r="F56" s="32"/>
    </row>
    <row r="57" spans="1:6" ht="18" customHeight="1" outlineLevel="1">
      <c r="A57" s="9" t="s">
        <v>78</v>
      </c>
      <c r="B57" s="30">
        <v>188521</v>
      </c>
      <c r="C57" s="31">
        <v>39370</v>
      </c>
      <c r="D57" s="30" t="s">
        <v>22</v>
      </c>
      <c r="E57" s="10">
        <v>3000</v>
      </c>
      <c r="F57" s="32"/>
    </row>
    <row r="58" spans="1:6" ht="18" customHeight="1" outlineLevel="1">
      <c r="A58" s="9" t="s">
        <v>78</v>
      </c>
      <c r="B58" s="30">
        <v>1226786</v>
      </c>
      <c r="C58" s="31">
        <v>39392</v>
      </c>
      <c r="D58" s="30" t="s">
        <v>22</v>
      </c>
      <c r="E58" s="10">
        <v>1200</v>
      </c>
      <c r="F58" s="32"/>
    </row>
    <row r="59" spans="1:6" ht="18" customHeight="1" outlineLevel="1">
      <c r="A59" s="9" t="s">
        <v>78</v>
      </c>
      <c r="B59" s="30">
        <v>188522</v>
      </c>
      <c r="C59" s="31">
        <v>39398</v>
      </c>
      <c r="D59" s="30" t="s">
        <v>22</v>
      </c>
      <c r="E59" s="10">
        <v>1312.5</v>
      </c>
      <c r="F59" s="32"/>
    </row>
    <row r="60" spans="1:6" ht="18" customHeight="1" outlineLevel="1">
      <c r="A60" s="9" t="s">
        <v>78</v>
      </c>
      <c r="B60" s="30">
        <v>5737</v>
      </c>
      <c r="C60" s="31">
        <v>39393</v>
      </c>
      <c r="D60" s="30" t="s">
        <v>18</v>
      </c>
      <c r="E60" s="10">
        <v>3364.57</v>
      </c>
      <c r="F60" s="32" t="s">
        <v>32</v>
      </c>
    </row>
    <row r="61" spans="1:6" ht="18" customHeight="1" outlineLevel="1">
      <c r="A61" s="9" t="s">
        <v>78</v>
      </c>
      <c r="B61" s="30">
        <v>4336220</v>
      </c>
      <c r="C61" s="31">
        <v>39387</v>
      </c>
      <c r="D61" s="30" t="s">
        <v>18</v>
      </c>
      <c r="E61" s="10">
        <v>875</v>
      </c>
      <c r="F61" s="32"/>
    </row>
    <row r="62" spans="1:6" ht="18" customHeight="1" outlineLevel="1">
      <c r="A62" s="9" t="s">
        <v>78</v>
      </c>
      <c r="B62" s="30">
        <v>6156102</v>
      </c>
      <c r="C62" s="31">
        <v>39383</v>
      </c>
      <c r="D62" s="30" t="s">
        <v>18</v>
      </c>
      <c r="E62" s="10">
        <v>253.15</v>
      </c>
      <c r="F62" s="32"/>
    </row>
    <row r="63" spans="1:6" ht="18" customHeight="1" outlineLevel="1">
      <c r="A63" s="9" t="s">
        <v>33</v>
      </c>
      <c r="B63" s="30">
        <v>7826</v>
      </c>
      <c r="C63" s="31">
        <v>39384</v>
      </c>
      <c r="D63" s="30" t="s">
        <v>18</v>
      </c>
      <c r="E63" s="10">
        <v>5499.28</v>
      </c>
      <c r="F63" s="32"/>
    </row>
    <row r="64" spans="1:6" ht="18" customHeight="1" outlineLevel="1">
      <c r="A64" s="9" t="s">
        <v>79</v>
      </c>
      <c r="B64" s="30">
        <v>1699950</v>
      </c>
      <c r="C64" s="31">
        <v>39364</v>
      </c>
      <c r="D64" s="30" t="s">
        <v>40</v>
      </c>
      <c r="E64" s="10">
        <v>8500</v>
      </c>
      <c r="F64" s="32"/>
    </row>
    <row r="65" spans="1:6" ht="18" customHeight="1" outlineLevel="1">
      <c r="A65" s="9" t="s">
        <v>79</v>
      </c>
      <c r="B65" s="30" t="s">
        <v>41</v>
      </c>
      <c r="C65" s="31" t="s">
        <v>42</v>
      </c>
      <c r="D65" s="30" t="s">
        <v>40</v>
      </c>
      <c r="E65" s="10">
        <v>5000</v>
      </c>
      <c r="F65" s="32"/>
    </row>
    <row r="66" spans="1:6" ht="18" customHeight="1" outlineLevel="1">
      <c r="A66" s="9" t="s">
        <v>79</v>
      </c>
      <c r="B66" s="30">
        <v>1699949</v>
      </c>
      <c r="C66" s="31">
        <v>39364</v>
      </c>
      <c r="D66" s="30" t="s">
        <v>40</v>
      </c>
      <c r="E66" s="10">
        <v>3860</v>
      </c>
      <c r="F66" s="32"/>
    </row>
    <row r="67" spans="1:6" ht="18" customHeight="1" outlineLevel="1">
      <c r="A67" s="9" t="s">
        <v>79</v>
      </c>
      <c r="B67" s="30">
        <v>1718543</v>
      </c>
      <c r="C67" s="31">
        <v>39407</v>
      </c>
      <c r="D67" s="30" t="s">
        <v>40</v>
      </c>
      <c r="E67" s="10">
        <v>2721.25</v>
      </c>
      <c r="F67" s="32"/>
    </row>
    <row r="68" spans="1:6" ht="18" customHeight="1" outlineLevel="1">
      <c r="A68" s="9" t="s">
        <v>79</v>
      </c>
      <c r="B68" s="30">
        <v>224698</v>
      </c>
      <c r="C68" s="31">
        <v>39399</v>
      </c>
      <c r="D68" s="30" t="s">
        <v>26</v>
      </c>
      <c r="E68" s="10">
        <v>1400</v>
      </c>
      <c r="F68" s="32"/>
    </row>
    <row r="69" spans="1:6" ht="18" customHeight="1" outlineLevel="1">
      <c r="A69" s="9" t="s">
        <v>79</v>
      </c>
      <c r="B69" s="30">
        <v>1718528</v>
      </c>
      <c r="C69" s="31">
        <v>39401</v>
      </c>
      <c r="D69" s="30" t="s">
        <v>39</v>
      </c>
      <c r="E69" s="10">
        <v>13988.61</v>
      </c>
      <c r="F69" s="32"/>
    </row>
    <row r="70" spans="1:6" ht="18" customHeight="1" outlineLevel="1">
      <c r="A70" s="9" t="s">
        <v>80</v>
      </c>
      <c r="B70" s="30">
        <v>188523</v>
      </c>
      <c r="C70" s="31">
        <v>39406</v>
      </c>
      <c r="D70" s="30" t="s">
        <v>39</v>
      </c>
      <c r="E70" s="10">
        <v>2000</v>
      </c>
      <c r="F70" s="32"/>
    </row>
    <row r="71" spans="1:6" ht="18" customHeight="1" outlineLevel="1">
      <c r="A71" s="9" t="s">
        <v>80</v>
      </c>
      <c r="B71" s="30">
        <v>22544332</v>
      </c>
      <c r="C71" s="31">
        <v>39408</v>
      </c>
      <c r="D71" s="30" t="s">
        <v>39</v>
      </c>
      <c r="E71" s="10">
        <v>2187.5</v>
      </c>
      <c r="F71" s="32"/>
    </row>
    <row r="72" spans="1:6" ht="18" customHeight="1" outlineLevel="1">
      <c r="A72" s="9" t="s">
        <v>80</v>
      </c>
      <c r="B72" s="30">
        <v>1515845</v>
      </c>
      <c r="C72" s="31">
        <v>39411</v>
      </c>
      <c r="D72" s="30" t="s">
        <v>39</v>
      </c>
      <c r="E72" s="10">
        <v>2000</v>
      </c>
      <c r="F72" s="32"/>
    </row>
    <row r="73" spans="1:6" ht="18" customHeight="1" outlineLevel="1" thickBot="1">
      <c r="A73" s="9" t="s">
        <v>80</v>
      </c>
      <c r="B73" s="30">
        <v>547996</v>
      </c>
      <c r="C73" s="31">
        <v>39408</v>
      </c>
      <c r="D73" s="30" t="s">
        <v>22</v>
      </c>
      <c r="E73" s="10">
        <v>700</v>
      </c>
      <c r="F73" s="32"/>
    </row>
    <row r="74" spans="1:6" ht="24" customHeight="1" thickTop="1" thickBot="1">
      <c r="A74" s="101" t="s">
        <v>57</v>
      </c>
      <c r="B74" s="101"/>
      <c r="C74" s="101"/>
      <c r="D74" s="101"/>
      <c r="E74" s="11">
        <f>SUM(E47:E73)</f>
        <v>85550.510000000009</v>
      </c>
      <c r="F74" s="119" t="s">
        <v>6</v>
      </c>
    </row>
    <row r="75" spans="1:6" ht="24" customHeight="1" thickTop="1" thickBot="1">
      <c r="A75" s="101" t="s">
        <v>58</v>
      </c>
      <c r="B75" s="101"/>
      <c r="C75" s="101"/>
      <c r="D75" s="101"/>
      <c r="E75" s="11">
        <v>190112.01</v>
      </c>
      <c r="F75" s="119" t="s">
        <v>6</v>
      </c>
    </row>
    <row r="76" spans="1:6" ht="24" customHeight="1" thickTop="1" thickBot="1">
      <c r="A76" s="103" t="s">
        <v>10</v>
      </c>
      <c r="B76" s="14"/>
      <c r="C76" s="15"/>
      <c r="D76" s="14"/>
      <c r="E76" s="16"/>
      <c r="F76" s="14"/>
    </row>
    <row r="77" spans="1:6" ht="23.25" customHeight="1" outlineLevel="1" thickTop="1">
      <c r="A77" s="9" t="s">
        <v>82</v>
      </c>
      <c r="B77" s="30">
        <v>1712169</v>
      </c>
      <c r="C77" s="31">
        <v>39391</v>
      </c>
      <c r="D77" s="30" t="s">
        <v>20</v>
      </c>
      <c r="E77" s="10">
        <v>69.349999999999994</v>
      </c>
      <c r="F77" s="32"/>
    </row>
    <row r="78" spans="1:6" ht="18" customHeight="1" outlineLevel="1">
      <c r="A78" s="9" t="s">
        <v>33</v>
      </c>
      <c r="B78" s="30">
        <v>1</v>
      </c>
      <c r="C78" s="31">
        <v>39394</v>
      </c>
      <c r="D78" s="30" t="s">
        <v>18</v>
      </c>
      <c r="E78" s="10">
        <v>200</v>
      </c>
      <c r="F78" s="32"/>
    </row>
    <row r="79" spans="1:6" ht="18" customHeight="1" outlineLevel="1">
      <c r="A79" s="9" t="s">
        <v>33</v>
      </c>
      <c r="B79" s="30">
        <v>7826</v>
      </c>
      <c r="C79" s="31">
        <v>39384</v>
      </c>
      <c r="D79" s="30" t="s">
        <v>18</v>
      </c>
      <c r="E79" s="10">
        <v>30.14</v>
      </c>
      <c r="F79" s="32"/>
    </row>
    <row r="80" spans="1:6" ht="18" customHeight="1" outlineLevel="1">
      <c r="A80" s="9" t="s">
        <v>30</v>
      </c>
      <c r="B80" s="30">
        <v>1718528</v>
      </c>
      <c r="C80" s="31">
        <v>39401</v>
      </c>
      <c r="D80" s="30" t="s">
        <v>20</v>
      </c>
      <c r="E80" s="10">
        <v>81.39</v>
      </c>
      <c r="F80" s="32"/>
    </row>
    <row r="81" spans="1:6" ht="18" customHeight="1" outlineLevel="1" thickBot="1">
      <c r="A81" s="9" t="s">
        <v>81</v>
      </c>
      <c r="B81" s="30">
        <v>1718543</v>
      </c>
      <c r="C81" s="31">
        <v>39407</v>
      </c>
      <c r="D81" s="30" t="s">
        <v>20</v>
      </c>
      <c r="E81" s="10">
        <v>36.26</v>
      </c>
      <c r="F81" s="32"/>
    </row>
    <row r="82" spans="1:6" ht="24" customHeight="1" thickTop="1" thickBot="1">
      <c r="A82" s="104" t="s">
        <v>11</v>
      </c>
      <c r="B82" s="104"/>
      <c r="C82" s="104"/>
      <c r="D82" s="104"/>
      <c r="E82" s="12">
        <f>SUM(E77:E81)</f>
        <v>417.14</v>
      </c>
      <c r="F82" s="103" t="s">
        <v>6</v>
      </c>
    </row>
    <row r="83" spans="1:6" ht="24" customHeight="1" thickTop="1" thickBot="1">
      <c r="A83" s="105" t="s">
        <v>9</v>
      </c>
      <c r="B83" s="24"/>
      <c r="C83" s="24"/>
      <c r="D83" s="24"/>
      <c r="E83" s="24"/>
      <c r="F83" s="24"/>
    </row>
    <row r="84" spans="1:6" ht="20.25" customHeight="1" outlineLevel="1" thickTop="1">
      <c r="A84" s="36" t="s">
        <v>83</v>
      </c>
      <c r="B84" s="35">
        <v>24093</v>
      </c>
      <c r="C84" s="31">
        <v>39397</v>
      </c>
      <c r="D84" s="30" t="s">
        <v>17</v>
      </c>
      <c r="E84" s="10">
        <v>2000</v>
      </c>
      <c r="F84" s="32"/>
    </row>
    <row r="85" spans="1:6" ht="18" customHeight="1" outlineLevel="1">
      <c r="A85" s="36" t="s">
        <v>84</v>
      </c>
      <c r="B85" s="35">
        <v>8770097</v>
      </c>
      <c r="C85" s="31">
        <v>39386</v>
      </c>
      <c r="D85" s="30" t="s">
        <v>18</v>
      </c>
      <c r="E85" s="10">
        <v>1000</v>
      </c>
      <c r="F85" s="32"/>
    </row>
    <row r="86" spans="1:6" ht="18" customHeight="1" outlineLevel="1">
      <c r="A86" s="36" t="s">
        <v>84</v>
      </c>
      <c r="B86" s="35">
        <v>369165</v>
      </c>
      <c r="C86" s="31">
        <v>39383</v>
      </c>
      <c r="D86" s="30" t="s">
        <v>21</v>
      </c>
      <c r="E86" s="10">
        <v>2000</v>
      </c>
      <c r="F86" s="32"/>
    </row>
    <row r="87" spans="1:6" ht="18" customHeight="1" outlineLevel="1">
      <c r="A87" s="36" t="s">
        <v>84</v>
      </c>
      <c r="B87" s="35">
        <v>1712169</v>
      </c>
      <c r="C87" s="31">
        <v>39391</v>
      </c>
      <c r="D87" s="30" t="s">
        <v>20</v>
      </c>
      <c r="E87" s="10">
        <v>10</v>
      </c>
      <c r="F87" s="32"/>
    </row>
    <row r="88" spans="1:6" ht="18" customHeight="1" outlineLevel="1">
      <c r="A88" s="36" t="s">
        <v>84</v>
      </c>
      <c r="B88" s="35">
        <v>662008</v>
      </c>
      <c r="C88" s="31">
        <v>39390</v>
      </c>
      <c r="D88" s="30" t="s">
        <v>18</v>
      </c>
      <c r="E88" s="10">
        <v>500</v>
      </c>
      <c r="F88" s="32"/>
    </row>
    <row r="89" spans="1:6" ht="18" customHeight="1" outlineLevel="1">
      <c r="A89" s="36" t="s">
        <v>84</v>
      </c>
      <c r="B89" s="35">
        <v>188522</v>
      </c>
      <c r="C89" s="31">
        <v>39398</v>
      </c>
      <c r="D89" s="30" t="s">
        <v>18</v>
      </c>
      <c r="E89" s="10">
        <v>187.5</v>
      </c>
      <c r="F89" s="32"/>
    </row>
    <row r="90" spans="1:6" ht="18" customHeight="1" outlineLevel="1">
      <c r="A90" s="36" t="s">
        <v>83</v>
      </c>
      <c r="B90" s="35">
        <v>9010180101</v>
      </c>
      <c r="C90" s="31">
        <v>39398</v>
      </c>
      <c r="D90" s="30" t="s">
        <v>18</v>
      </c>
      <c r="E90" s="10">
        <v>5000</v>
      </c>
      <c r="F90" s="32"/>
    </row>
    <row r="91" spans="1:6" ht="18" customHeight="1" outlineLevel="1">
      <c r="A91" s="36" t="s">
        <v>83</v>
      </c>
      <c r="B91" s="35">
        <v>1652</v>
      </c>
      <c r="C91" s="31">
        <v>39403</v>
      </c>
      <c r="D91" s="30" t="s">
        <v>18</v>
      </c>
      <c r="E91" s="10">
        <v>1000</v>
      </c>
      <c r="F91" s="32"/>
    </row>
    <row r="92" spans="1:6" ht="18" customHeight="1" outlineLevel="1">
      <c r="A92" s="36" t="s">
        <v>83</v>
      </c>
      <c r="B92" s="35">
        <v>224699</v>
      </c>
      <c r="C92" s="31">
        <v>39405</v>
      </c>
      <c r="D92" s="30" t="s">
        <v>26</v>
      </c>
      <c r="E92" s="10">
        <v>1000</v>
      </c>
      <c r="F92" s="32"/>
    </row>
    <row r="93" spans="1:6" ht="18" customHeight="1" outlineLevel="1">
      <c r="A93" s="36" t="s">
        <v>83</v>
      </c>
      <c r="B93" s="35">
        <v>202</v>
      </c>
      <c r="C93" s="31">
        <v>39404</v>
      </c>
      <c r="D93" s="30" t="s">
        <v>17</v>
      </c>
      <c r="E93" s="10">
        <v>100</v>
      </c>
      <c r="F93" s="32"/>
    </row>
    <row r="94" spans="1:6" ht="18" customHeight="1" outlineLevel="1">
      <c r="A94" s="36" t="s">
        <v>36</v>
      </c>
      <c r="B94" s="35">
        <v>1718528</v>
      </c>
      <c r="C94" s="31">
        <v>39401</v>
      </c>
      <c r="D94" s="30" t="s">
        <v>20</v>
      </c>
      <c r="E94" s="10">
        <v>30</v>
      </c>
      <c r="F94" s="32"/>
    </row>
    <row r="95" spans="1:6" ht="18" customHeight="1" outlineLevel="1">
      <c r="A95" s="36" t="s">
        <v>36</v>
      </c>
      <c r="B95" s="35">
        <v>12279</v>
      </c>
      <c r="C95" s="31">
        <v>39407</v>
      </c>
      <c r="D95" s="30" t="s">
        <v>17</v>
      </c>
      <c r="E95" s="10">
        <v>260</v>
      </c>
      <c r="F95" s="32"/>
    </row>
    <row r="96" spans="1:6" ht="18" customHeight="1" outlineLevel="1">
      <c r="A96" s="36" t="s">
        <v>36</v>
      </c>
      <c r="B96" s="35">
        <v>1718543</v>
      </c>
      <c r="C96" s="31">
        <v>39407</v>
      </c>
      <c r="D96" s="30" t="s">
        <v>20</v>
      </c>
      <c r="E96" s="10">
        <v>30</v>
      </c>
      <c r="F96" s="32"/>
    </row>
    <row r="97" spans="1:6" ht="18" customHeight="1" outlineLevel="1" thickBot="1">
      <c r="A97" s="36" t="s">
        <v>36</v>
      </c>
      <c r="B97" s="35">
        <v>123246</v>
      </c>
      <c r="C97" s="31">
        <v>39404</v>
      </c>
      <c r="D97" s="30" t="s">
        <v>22</v>
      </c>
      <c r="E97" s="10">
        <v>200</v>
      </c>
      <c r="F97" s="32"/>
    </row>
    <row r="98" spans="1:6" ht="24" customHeight="1" thickTop="1" thickBot="1">
      <c r="A98" s="106" t="s">
        <v>8</v>
      </c>
      <c r="B98" s="106"/>
      <c r="C98" s="106"/>
      <c r="D98" s="106"/>
      <c r="E98" s="12">
        <f>SUM(E84:E97)</f>
        <v>13317.5</v>
      </c>
      <c r="F98" s="105" t="s">
        <v>6</v>
      </c>
    </row>
    <row r="99" spans="1:6" ht="24" customHeight="1" thickTop="1" thickBot="1">
      <c r="A99" s="107" t="s">
        <v>15</v>
      </c>
      <c r="B99" s="23"/>
      <c r="C99" s="23"/>
      <c r="D99" s="23"/>
      <c r="E99" s="13"/>
      <c r="F99" s="23"/>
    </row>
    <row r="100" spans="1:6" ht="22.5" customHeight="1" outlineLevel="1" thickTop="1">
      <c r="A100" s="9" t="s">
        <v>79</v>
      </c>
      <c r="B100" s="30">
        <v>1231600</v>
      </c>
      <c r="C100" s="31">
        <v>39386</v>
      </c>
      <c r="D100" s="30" t="s">
        <v>22</v>
      </c>
      <c r="E100" s="10">
        <v>48895.53</v>
      </c>
      <c r="F100" s="32"/>
    </row>
    <row r="101" spans="1:6" ht="18" customHeight="1" outlineLevel="1">
      <c r="A101" s="9" t="s">
        <v>80</v>
      </c>
      <c r="B101" s="30">
        <v>547996</v>
      </c>
      <c r="C101" s="31">
        <v>39408</v>
      </c>
      <c r="D101" s="30" t="s">
        <v>22</v>
      </c>
      <c r="E101" s="10">
        <v>300</v>
      </c>
      <c r="F101" s="32"/>
    </row>
    <row r="102" spans="1:6" ht="18" customHeight="1" outlineLevel="1" thickBot="1">
      <c r="A102" s="122" t="s">
        <v>80</v>
      </c>
      <c r="B102" s="123">
        <v>533838</v>
      </c>
      <c r="C102" s="124">
        <v>39413</v>
      </c>
      <c r="D102" s="123" t="s">
        <v>22</v>
      </c>
      <c r="E102" s="10">
        <v>50000</v>
      </c>
      <c r="F102" s="32"/>
    </row>
    <row r="103" spans="1:6" ht="24" customHeight="1" thickTop="1" thickBot="1">
      <c r="A103" s="127" t="s">
        <v>16</v>
      </c>
      <c r="B103" s="128"/>
      <c r="C103" s="128"/>
      <c r="D103" s="129"/>
      <c r="E103" s="121">
        <f>SUM(E100:E102)</f>
        <v>99195.53</v>
      </c>
      <c r="F103" s="120" t="s">
        <v>6</v>
      </c>
    </row>
    <row r="104" spans="1:6" s="61" customFormat="1" ht="24" customHeight="1" thickBot="1">
      <c r="A104" s="125" t="s">
        <v>59</v>
      </c>
      <c r="B104" s="126"/>
      <c r="C104" s="126"/>
      <c r="D104" s="126"/>
      <c r="E104" s="60"/>
      <c r="F104" s="115"/>
    </row>
    <row r="105" spans="1:6" ht="21.75" customHeight="1" outlineLevel="1">
      <c r="A105" s="56" t="s">
        <v>29</v>
      </c>
      <c r="B105" s="57">
        <v>87000221</v>
      </c>
      <c r="C105" s="58">
        <v>39405</v>
      </c>
      <c r="D105" s="57" t="s">
        <v>18</v>
      </c>
      <c r="E105" s="40">
        <v>900</v>
      </c>
      <c r="F105" s="59"/>
    </row>
    <row r="106" spans="1:6" ht="21" customHeight="1" outlineLevel="1" thickBot="1">
      <c r="A106" s="9" t="s">
        <v>85</v>
      </c>
      <c r="B106" s="30">
        <v>85182</v>
      </c>
      <c r="C106" s="31">
        <v>39404</v>
      </c>
      <c r="D106" s="57" t="s">
        <v>18</v>
      </c>
      <c r="E106" s="10">
        <v>15000</v>
      </c>
      <c r="F106" s="32"/>
    </row>
    <row r="107" spans="1:6" ht="24" customHeight="1" thickTop="1" thickBot="1">
      <c r="A107" s="108" t="s">
        <v>60</v>
      </c>
      <c r="B107" s="109"/>
      <c r="C107" s="109"/>
      <c r="D107" s="110"/>
      <c r="E107" s="26">
        <v>15900</v>
      </c>
      <c r="F107" s="102" t="s">
        <v>38</v>
      </c>
    </row>
    <row r="108" spans="1:6" ht="24" customHeight="1" thickTop="1" thickBot="1">
      <c r="A108" s="111" t="s">
        <v>12</v>
      </c>
      <c r="B108" s="33"/>
      <c r="C108" s="33"/>
      <c r="D108" s="33"/>
      <c r="E108" s="34"/>
      <c r="F108" s="33"/>
    </row>
    <row r="109" spans="1:6" ht="22.5" customHeight="1" outlineLevel="1" thickTop="1">
      <c r="A109" s="9" t="s">
        <v>79</v>
      </c>
      <c r="B109" s="30">
        <v>1712169</v>
      </c>
      <c r="C109" s="31">
        <v>39391</v>
      </c>
      <c r="D109" s="30" t="s">
        <v>20</v>
      </c>
      <c r="E109" s="10">
        <v>450</v>
      </c>
      <c r="F109" s="32"/>
    </row>
    <row r="110" spans="1:6" ht="18" customHeight="1" outlineLevel="1">
      <c r="A110" s="9" t="s">
        <v>80</v>
      </c>
      <c r="B110" s="30">
        <v>7826</v>
      </c>
      <c r="C110" s="31">
        <v>39384</v>
      </c>
      <c r="D110" s="30" t="s">
        <v>20</v>
      </c>
      <c r="E110" s="40">
        <v>301.77999999999997</v>
      </c>
      <c r="F110" s="32"/>
    </row>
    <row r="111" spans="1:6" ht="18" customHeight="1" outlineLevel="1" thickBot="1">
      <c r="A111" s="122" t="s">
        <v>80</v>
      </c>
      <c r="B111" s="30">
        <v>1718543</v>
      </c>
      <c r="C111" s="31">
        <v>39407</v>
      </c>
      <c r="D111" s="30" t="s">
        <v>20</v>
      </c>
      <c r="E111" s="40">
        <v>312.49</v>
      </c>
      <c r="F111" s="32"/>
    </row>
    <row r="112" spans="1:6" ht="24" customHeight="1" thickTop="1" thickBot="1">
      <c r="A112" s="112" t="s">
        <v>13</v>
      </c>
      <c r="B112" s="113"/>
      <c r="C112" s="113"/>
      <c r="D112" s="114"/>
      <c r="E112" s="26">
        <f>SUM(E109:E111)</f>
        <v>1064.27</v>
      </c>
      <c r="F112" s="66" t="s">
        <v>6</v>
      </c>
    </row>
    <row r="113" spans="1:6" ht="24" customHeight="1" thickTop="1" thickBot="1">
      <c r="A113" s="68" t="s">
        <v>61</v>
      </c>
      <c r="B113" s="69"/>
      <c r="C113" s="69"/>
      <c r="D113" s="70"/>
      <c r="E113" s="74">
        <v>479860.94</v>
      </c>
      <c r="F113" s="66" t="s">
        <v>6</v>
      </c>
    </row>
    <row r="114" spans="1:6" ht="24" customHeight="1" thickTop="1" thickBot="1">
      <c r="A114" s="71"/>
      <c r="B114" s="72"/>
      <c r="C114" s="72"/>
      <c r="D114" s="73"/>
      <c r="E114" s="75">
        <f>E35</f>
        <v>20501.900000000001</v>
      </c>
      <c r="F114" s="25" t="s">
        <v>27</v>
      </c>
    </row>
    <row r="115" spans="1:6" s="37" customFormat="1" ht="24" customHeight="1" thickTop="1" thickBot="1">
      <c r="A115" s="130"/>
      <c r="B115" s="131"/>
      <c r="C115" s="131"/>
      <c r="D115" s="132"/>
      <c r="E115" s="76">
        <v>2844.09</v>
      </c>
      <c r="F115" s="43" t="s">
        <v>23</v>
      </c>
    </row>
    <row r="116" spans="1:6" ht="13.5" thickTop="1"/>
  </sheetData>
  <mergeCells count="14">
    <mergeCell ref="A75:D75"/>
    <mergeCell ref="A82:D82"/>
    <mergeCell ref="A98:D98"/>
    <mergeCell ref="A103:D103"/>
    <mergeCell ref="A112:D112"/>
    <mergeCell ref="A107:D107"/>
    <mergeCell ref="A113:D115"/>
    <mergeCell ref="A74:D74"/>
    <mergeCell ref="A1:F1"/>
    <mergeCell ref="A45:D45"/>
    <mergeCell ref="A34:D36"/>
    <mergeCell ref="A21:D21"/>
    <mergeCell ref="A28:D29"/>
    <mergeCell ref="A33:D33"/>
  </mergeCells>
  <phoneticPr fontId="0" type="noConversion"/>
  <printOptions horizontalCentered="1" verticalCentered="1"/>
  <pageMargins left="0.19685039370078741" right="0.19685039370078741" top="0" bottom="0" header="0" footer="0"/>
  <pageSetup paperSize="9" scale="95" orientation="landscape" horizontalDpi="300" verticalDpi="300" r:id="rId1"/>
  <headerFooter alignWithMargins="0"/>
  <rowBreaks count="4" manualBreakCount="4">
    <brk id="36" max="5" man="1"/>
    <brk id="53" max="5" man="1"/>
    <brk id="82" max="5" man="1"/>
    <brk id="9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4:E275"/>
  <sheetViews>
    <sheetView rightToLeft="1" workbookViewId="0">
      <selection activeCell="D2" sqref="D2"/>
    </sheetView>
  </sheetViews>
  <sheetFormatPr defaultRowHeight="12.75"/>
  <cols>
    <col min="1" max="1" width="21.140625" style="64" customWidth="1"/>
    <col min="2" max="2" width="15.7109375" style="64" customWidth="1"/>
    <col min="3" max="3" width="15.85546875" style="64" customWidth="1"/>
    <col min="4" max="4" width="14.28515625" style="64" customWidth="1"/>
    <col min="5" max="16384" width="9.140625" style="64"/>
  </cols>
  <sheetData>
    <row r="4" spans="1:5" ht="24" customHeight="1">
      <c r="A4" s="63" t="s">
        <v>43</v>
      </c>
      <c r="B4" s="63" t="s">
        <v>44</v>
      </c>
      <c r="C4" s="63" t="s">
        <v>45</v>
      </c>
      <c r="D4" s="63" t="s">
        <v>46</v>
      </c>
    </row>
    <row r="5" spans="1:5" ht="23.25" customHeight="1">
      <c r="A5" s="63">
        <v>224699</v>
      </c>
      <c r="B5" s="63">
        <v>1000</v>
      </c>
      <c r="C5" s="63">
        <v>997</v>
      </c>
      <c r="D5" s="63">
        <f>B5-C5</f>
        <v>3</v>
      </c>
      <c r="E5" s="65"/>
    </row>
    <row r="6" spans="1:5" ht="23.25" customHeight="1">
      <c r="A6" s="63">
        <v>604955</v>
      </c>
      <c r="B6" s="63">
        <v>341.5</v>
      </c>
      <c r="C6" s="63">
        <v>338.5</v>
      </c>
      <c r="D6" s="63">
        <f t="shared" ref="D6:D69" si="0">B6-C6</f>
        <v>3</v>
      </c>
      <c r="E6" s="65"/>
    </row>
    <row r="7" spans="1:5" ht="23.25" customHeight="1">
      <c r="A7" s="63">
        <v>714.98</v>
      </c>
      <c r="B7" s="63">
        <v>714.98</v>
      </c>
      <c r="C7" s="63">
        <v>712</v>
      </c>
      <c r="D7" s="63">
        <f t="shared" si="0"/>
        <v>2.9800000000000182</v>
      </c>
      <c r="E7" s="65"/>
    </row>
    <row r="8" spans="1:5" ht="23.25" customHeight="1">
      <c r="A8" s="63">
        <v>224681</v>
      </c>
      <c r="B8" s="63">
        <v>12.02</v>
      </c>
      <c r="C8" s="63">
        <v>9</v>
      </c>
      <c r="D8" s="63">
        <f t="shared" si="0"/>
        <v>3.0199999999999996</v>
      </c>
      <c r="E8" s="65"/>
    </row>
    <row r="9" spans="1:5" ht="23.25" customHeight="1">
      <c r="A9" s="63">
        <v>224698</v>
      </c>
      <c r="B9" s="63">
        <v>1400</v>
      </c>
      <c r="C9" s="63">
        <v>1397</v>
      </c>
      <c r="D9" s="63">
        <f t="shared" si="0"/>
        <v>3</v>
      </c>
      <c r="E9" s="65"/>
    </row>
    <row r="10" spans="1:5" ht="23.25" customHeight="1">
      <c r="A10" s="63">
        <v>5109</v>
      </c>
      <c r="B10" s="63">
        <v>4050</v>
      </c>
      <c r="C10" s="63">
        <v>4044</v>
      </c>
      <c r="D10" s="63">
        <f t="shared" si="0"/>
        <v>6</v>
      </c>
      <c r="E10" s="65"/>
    </row>
    <row r="11" spans="1:5" ht="23.25" customHeight="1">
      <c r="A11" s="63">
        <v>700001515</v>
      </c>
      <c r="B11" s="63">
        <v>836.25</v>
      </c>
      <c r="C11" s="63">
        <v>833</v>
      </c>
      <c r="D11" s="63">
        <f t="shared" si="0"/>
        <v>3.25</v>
      </c>
      <c r="E11" s="65"/>
    </row>
    <row r="12" spans="1:5" ht="23.25" customHeight="1">
      <c r="A12" s="63">
        <v>48317</v>
      </c>
      <c r="B12" s="63">
        <v>8200</v>
      </c>
      <c r="C12" s="63">
        <v>8170.7</v>
      </c>
      <c r="D12" s="63">
        <f t="shared" si="0"/>
        <v>29.300000000000182</v>
      </c>
      <c r="E12" s="65"/>
    </row>
    <row r="13" spans="1:5" ht="23.25" customHeight="1">
      <c r="A13" s="63">
        <v>190000239</v>
      </c>
      <c r="B13" s="63">
        <v>1000</v>
      </c>
      <c r="C13" s="63">
        <v>977</v>
      </c>
      <c r="D13" s="63">
        <f t="shared" si="0"/>
        <v>23</v>
      </c>
      <c r="E13" s="65"/>
    </row>
    <row r="14" spans="1:5" ht="23.25" customHeight="1">
      <c r="A14" s="63">
        <v>1718528</v>
      </c>
      <c r="B14" s="63">
        <v>14100</v>
      </c>
      <c r="C14" s="63">
        <v>14079</v>
      </c>
      <c r="D14" s="63">
        <f t="shared" si="0"/>
        <v>21</v>
      </c>
      <c r="E14" s="65"/>
    </row>
    <row r="15" spans="1:5" ht="23.25" customHeight="1">
      <c r="A15" s="63">
        <v>188528</v>
      </c>
      <c r="B15" s="63">
        <v>3120</v>
      </c>
      <c r="C15" s="63">
        <v>3120</v>
      </c>
      <c r="D15" s="63">
        <f t="shared" si="0"/>
        <v>0</v>
      </c>
      <c r="E15" s="65"/>
    </row>
    <row r="16" spans="1:5" ht="23.25" customHeight="1">
      <c r="A16" s="63">
        <v>123246</v>
      </c>
      <c r="B16" s="63">
        <v>200</v>
      </c>
      <c r="C16" s="63">
        <v>197</v>
      </c>
      <c r="D16" s="63">
        <f t="shared" si="0"/>
        <v>3</v>
      </c>
      <c r="E16" s="65"/>
    </row>
    <row r="17" spans="1:5" ht="23.25" customHeight="1">
      <c r="A17" s="63">
        <v>12279</v>
      </c>
      <c r="B17" s="63">
        <v>260</v>
      </c>
      <c r="C17" s="63">
        <v>257</v>
      </c>
      <c r="D17" s="63">
        <f t="shared" si="0"/>
        <v>3</v>
      </c>
      <c r="E17" s="65"/>
    </row>
    <row r="18" spans="1:5" ht="23.25" customHeight="1">
      <c r="A18" s="63">
        <v>5132</v>
      </c>
      <c r="B18" s="63">
        <v>1000</v>
      </c>
      <c r="C18" s="63">
        <v>997</v>
      </c>
      <c r="D18" s="63">
        <f t="shared" si="0"/>
        <v>3</v>
      </c>
      <c r="E18" s="65"/>
    </row>
    <row r="19" spans="1:5" ht="23.25" customHeight="1">
      <c r="A19" s="63">
        <v>202</v>
      </c>
      <c r="B19" s="63">
        <v>100</v>
      </c>
      <c r="C19" s="63">
        <v>97</v>
      </c>
      <c r="D19" s="63">
        <f t="shared" si="0"/>
        <v>3</v>
      </c>
      <c r="E19" s="65"/>
    </row>
    <row r="20" spans="1:5" ht="23.25" customHeight="1">
      <c r="A20" s="63">
        <v>40034</v>
      </c>
      <c r="B20" s="63">
        <v>1000</v>
      </c>
      <c r="C20" s="63">
        <v>997</v>
      </c>
      <c r="D20" s="63">
        <f t="shared" si="0"/>
        <v>3</v>
      </c>
      <c r="E20" s="65"/>
    </row>
    <row r="21" spans="1:5" ht="23.25" customHeight="1">
      <c r="A21" s="63">
        <v>123259</v>
      </c>
      <c r="B21" s="63">
        <v>25000</v>
      </c>
      <c r="C21" s="63">
        <v>24962.5</v>
      </c>
      <c r="D21" s="63">
        <f t="shared" si="0"/>
        <v>37.5</v>
      </c>
      <c r="E21" s="65"/>
    </row>
    <row r="22" spans="1:5" ht="23.25" customHeight="1">
      <c r="A22" s="63">
        <v>155939</v>
      </c>
      <c r="B22" s="63">
        <v>640.97</v>
      </c>
      <c r="C22" s="63">
        <v>637.97</v>
      </c>
      <c r="D22" s="63">
        <f t="shared" si="0"/>
        <v>3</v>
      </c>
      <c r="E22" s="65"/>
    </row>
    <row r="23" spans="1:5" ht="23.25" customHeight="1">
      <c r="A23" s="63"/>
      <c r="B23" s="63"/>
      <c r="C23" s="63"/>
      <c r="D23" s="63">
        <f t="shared" si="0"/>
        <v>0</v>
      </c>
      <c r="E23" s="65"/>
    </row>
    <row r="24" spans="1:5" ht="23.25" customHeight="1">
      <c r="A24" s="63"/>
      <c r="B24" s="63"/>
      <c r="C24" s="63"/>
      <c r="D24" s="63">
        <f t="shared" si="0"/>
        <v>0</v>
      </c>
      <c r="E24" s="65"/>
    </row>
    <row r="25" spans="1:5" ht="23.25" customHeight="1">
      <c r="A25" s="63"/>
      <c r="B25" s="63"/>
      <c r="C25" s="63"/>
      <c r="D25" s="63">
        <f t="shared" si="0"/>
        <v>0</v>
      </c>
      <c r="E25" s="65"/>
    </row>
    <row r="26" spans="1:5" ht="23.25" customHeight="1">
      <c r="A26" s="63"/>
      <c r="B26" s="63"/>
      <c r="C26" s="63"/>
      <c r="D26" s="63">
        <f t="shared" si="0"/>
        <v>0</v>
      </c>
      <c r="E26" s="65"/>
    </row>
    <row r="27" spans="1:5" ht="23.25" customHeight="1">
      <c r="A27" s="63"/>
      <c r="B27" s="63"/>
      <c r="C27" s="63"/>
      <c r="D27" s="63">
        <f t="shared" si="0"/>
        <v>0</v>
      </c>
      <c r="E27" s="65"/>
    </row>
    <row r="28" spans="1:5" ht="23.25" customHeight="1">
      <c r="A28" s="63"/>
      <c r="B28" s="63"/>
      <c r="C28" s="63"/>
      <c r="D28" s="63">
        <f t="shared" si="0"/>
        <v>0</v>
      </c>
      <c r="E28" s="65"/>
    </row>
    <row r="29" spans="1:5" ht="23.25" customHeight="1">
      <c r="A29" s="63"/>
      <c r="B29" s="63"/>
      <c r="C29" s="63"/>
      <c r="D29" s="63">
        <f t="shared" si="0"/>
        <v>0</v>
      </c>
      <c r="E29" s="65"/>
    </row>
    <row r="30" spans="1:5" ht="23.25" customHeight="1">
      <c r="A30" s="63"/>
      <c r="B30" s="63"/>
      <c r="C30" s="63"/>
      <c r="D30" s="63">
        <f t="shared" si="0"/>
        <v>0</v>
      </c>
      <c r="E30" s="65"/>
    </row>
    <row r="31" spans="1:5" ht="23.25" customHeight="1">
      <c r="A31" s="63"/>
      <c r="B31" s="63"/>
      <c r="C31" s="63"/>
      <c r="D31" s="63">
        <f t="shared" si="0"/>
        <v>0</v>
      </c>
      <c r="E31" s="65"/>
    </row>
    <row r="32" spans="1:5" ht="23.25" customHeight="1">
      <c r="A32" s="63"/>
      <c r="B32" s="63"/>
      <c r="C32" s="63"/>
      <c r="D32" s="63">
        <f t="shared" si="0"/>
        <v>0</v>
      </c>
      <c r="E32" s="65"/>
    </row>
    <row r="33" spans="1:5" ht="23.25" customHeight="1">
      <c r="A33" s="63"/>
      <c r="B33" s="63"/>
      <c r="C33" s="63"/>
      <c r="D33" s="63">
        <f t="shared" si="0"/>
        <v>0</v>
      </c>
      <c r="E33" s="65"/>
    </row>
    <row r="34" spans="1:5" ht="23.25" customHeight="1">
      <c r="A34" s="63"/>
      <c r="B34" s="63"/>
      <c r="C34" s="63"/>
      <c r="D34" s="63">
        <f t="shared" si="0"/>
        <v>0</v>
      </c>
      <c r="E34" s="65"/>
    </row>
    <row r="35" spans="1:5" ht="23.25" customHeight="1">
      <c r="A35" s="63"/>
      <c r="B35" s="63"/>
      <c r="C35" s="63"/>
      <c r="D35" s="63">
        <f t="shared" si="0"/>
        <v>0</v>
      </c>
      <c r="E35" s="65"/>
    </row>
    <row r="36" spans="1:5" ht="23.25" customHeight="1">
      <c r="A36" s="63"/>
      <c r="B36" s="63"/>
      <c r="C36" s="63"/>
      <c r="D36" s="63">
        <f t="shared" si="0"/>
        <v>0</v>
      </c>
      <c r="E36" s="65"/>
    </row>
    <row r="37" spans="1:5" ht="23.25" customHeight="1">
      <c r="A37" s="63"/>
      <c r="B37" s="63"/>
      <c r="C37" s="63"/>
      <c r="D37" s="63">
        <f t="shared" si="0"/>
        <v>0</v>
      </c>
      <c r="E37" s="65"/>
    </row>
    <row r="38" spans="1:5" ht="23.25" customHeight="1">
      <c r="A38" s="63"/>
      <c r="B38" s="63"/>
      <c r="C38" s="63"/>
      <c r="D38" s="63">
        <f t="shared" si="0"/>
        <v>0</v>
      </c>
      <c r="E38" s="65"/>
    </row>
    <row r="39" spans="1:5" ht="23.25" customHeight="1">
      <c r="A39" s="63"/>
      <c r="B39" s="63"/>
      <c r="C39" s="63"/>
      <c r="D39" s="63">
        <f t="shared" si="0"/>
        <v>0</v>
      </c>
      <c r="E39" s="65"/>
    </row>
    <row r="40" spans="1:5" ht="23.25" customHeight="1">
      <c r="A40" s="63"/>
      <c r="B40" s="63"/>
      <c r="C40" s="63"/>
      <c r="D40" s="63">
        <f t="shared" si="0"/>
        <v>0</v>
      </c>
      <c r="E40" s="65"/>
    </row>
    <row r="41" spans="1:5" ht="23.25" customHeight="1">
      <c r="A41" s="63"/>
      <c r="B41" s="63"/>
      <c r="C41" s="63"/>
      <c r="D41" s="63">
        <f t="shared" si="0"/>
        <v>0</v>
      </c>
      <c r="E41" s="65"/>
    </row>
    <row r="42" spans="1:5" ht="23.25" customHeight="1">
      <c r="A42" s="63"/>
      <c r="B42" s="63"/>
      <c r="C42" s="63"/>
      <c r="D42" s="63">
        <f t="shared" si="0"/>
        <v>0</v>
      </c>
      <c r="E42" s="65"/>
    </row>
    <row r="43" spans="1:5" ht="23.25" customHeight="1">
      <c r="A43" s="63"/>
      <c r="B43" s="63"/>
      <c r="C43" s="63"/>
      <c r="D43" s="63">
        <f t="shared" si="0"/>
        <v>0</v>
      </c>
      <c r="E43" s="65"/>
    </row>
    <row r="44" spans="1:5" ht="23.25" customHeight="1">
      <c r="A44" s="63"/>
      <c r="B44" s="63"/>
      <c r="C44" s="63"/>
      <c r="D44" s="63">
        <f t="shared" si="0"/>
        <v>0</v>
      </c>
      <c r="E44" s="65"/>
    </row>
    <row r="45" spans="1:5" ht="23.25" customHeight="1">
      <c r="A45" s="63"/>
      <c r="B45" s="63"/>
      <c r="C45" s="63"/>
      <c r="D45" s="63">
        <f t="shared" si="0"/>
        <v>0</v>
      </c>
      <c r="E45" s="65"/>
    </row>
    <row r="46" spans="1:5" ht="23.25" customHeight="1">
      <c r="A46" s="63"/>
      <c r="B46" s="63"/>
      <c r="C46" s="63"/>
      <c r="D46" s="63">
        <f t="shared" si="0"/>
        <v>0</v>
      </c>
      <c r="E46" s="65"/>
    </row>
    <row r="47" spans="1:5" ht="23.25" customHeight="1">
      <c r="A47" s="63"/>
      <c r="B47" s="63"/>
      <c r="C47" s="63"/>
      <c r="D47" s="63">
        <f t="shared" si="0"/>
        <v>0</v>
      </c>
      <c r="E47" s="65"/>
    </row>
    <row r="48" spans="1:5" ht="23.25" customHeight="1">
      <c r="A48" s="63"/>
      <c r="B48" s="63"/>
      <c r="C48" s="63"/>
      <c r="D48" s="63">
        <f t="shared" si="0"/>
        <v>0</v>
      </c>
      <c r="E48" s="65"/>
    </row>
    <row r="49" spans="1:5" ht="23.25" customHeight="1">
      <c r="A49" s="63"/>
      <c r="B49" s="63"/>
      <c r="C49" s="63"/>
      <c r="D49" s="63">
        <f t="shared" si="0"/>
        <v>0</v>
      </c>
      <c r="E49" s="65"/>
    </row>
    <row r="50" spans="1:5" ht="23.25" customHeight="1">
      <c r="A50" s="63"/>
      <c r="B50" s="63"/>
      <c r="C50" s="63"/>
      <c r="D50" s="63">
        <f t="shared" si="0"/>
        <v>0</v>
      </c>
      <c r="E50" s="65"/>
    </row>
    <row r="51" spans="1:5" ht="23.25" customHeight="1">
      <c r="A51" s="63"/>
      <c r="B51" s="63"/>
      <c r="C51" s="63"/>
      <c r="D51" s="63">
        <f t="shared" si="0"/>
        <v>0</v>
      </c>
      <c r="E51" s="65"/>
    </row>
    <row r="52" spans="1:5" ht="23.25" customHeight="1">
      <c r="A52" s="63"/>
      <c r="B52" s="63"/>
      <c r="C52" s="63"/>
      <c r="D52" s="63">
        <f t="shared" si="0"/>
        <v>0</v>
      </c>
      <c r="E52" s="65"/>
    </row>
    <row r="53" spans="1:5" ht="23.25" customHeight="1">
      <c r="A53" s="63"/>
      <c r="B53" s="63"/>
      <c r="C53" s="63"/>
      <c r="D53" s="63">
        <f t="shared" si="0"/>
        <v>0</v>
      </c>
      <c r="E53" s="65"/>
    </row>
    <row r="54" spans="1:5" ht="23.25" customHeight="1">
      <c r="A54" s="63"/>
      <c r="B54" s="63"/>
      <c r="C54" s="63"/>
      <c r="D54" s="63">
        <f t="shared" si="0"/>
        <v>0</v>
      </c>
      <c r="E54" s="65"/>
    </row>
    <row r="55" spans="1:5" ht="23.25" customHeight="1">
      <c r="A55" s="63"/>
      <c r="B55" s="63"/>
      <c r="C55" s="63"/>
      <c r="D55" s="63">
        <f t="shared" si="0"/>
        <v>0</v>
      </c>
      <c r="E55" s="65"/>
    </row>
    <row r="56" spans="1:5" ht="23.25" customHeight="1">
      <c r="A56" s="63"/>
      <c r="B56" s="63"/>
      <c r="C56" s="63"/>
      <c r="D56" s="63">
        <f t="shared" si="0"/>
        <v>0</v>
      </c>
      <c r="E56" s="65"/>
    </row>
    <row r="57" spans="1:5" ht="23.25" customHeight="1">
      <c r="A57" s="63"/>
      <c r="B57" s="63"/>
      <c r="C57" s="63"/>
      <c r="D57" s="63">
        <f t="shared" si="0"/>
        <v>0</v>
      </c>
      <c r="E57" s="65"/>
    </row>
    <row r="58" spans="1:5" ht="23.25" customHeight="1">
      <c r="A58" s="63"/>
      <c r="B58" s="63"/>
      <c r="C58" s="63"/>
      <c r="D58" s="63">
        <f t="shared" si="0"/>
        <v>0</v>
      </c>
      <c r="E58" s="65"/>
    </row>
    <row r="59" spans="1:5" ht="23.25" customHeight="1">
      <c r="A59" s="63"/>
      <c r="B59" s="63"/>
      <c r="C59" s="63"/>
      <c r="D59" s="63">
        <f t="shared" si="0"/>
        <v>0</v>
      </c>
      <c r="E59" s="65"/>
    </row>
    <row r="60" spans="1:5" ht="23.25" customHeight="1">
      <c r="A60" s="63"/>
      <c r="B60" s="63"/>
      <c r="C60" s="63"/>
      <c r="D60" s="63">
        <f t="shared" si="0"/>
        <v>0</v>
      </c>
      <c r="E60" s="65"/>
    </row>
    <row r="61" spans="1:5" ht="23.25" customHeight="1">
      <c r="A61" s="63"/>
      <c r="B61" s="63"/>
      <c r="C61" s="63"/>
      <c r="D61" s="63">
        <f t="shared" si="0"/>
        <v>0</v>
      </c>
      <c r="E61" s="65"/>
    </row>
    <row r="62" spans="1:5" ht="23.25" customHeight="1">
      <c r="A62" s="63"/>
      <c r="B62" s="63"/>
      <c r="C62" s="63"/>
      <c r="D62" s="63">
        <f t="shared" si="0"/>
        <v>0</v>
      </c>
      <c r="E62" s="65"/>
    </row>
    <row r="63" spans="1:5" ht="23.25" customHeight="1">
      <c r="A63" s="63"/>
      <c r="B63" s="63"/>
      <c r="C63" s="63"/>
      <c r="D63" s="63">
        <f t="shared" si="0"/>
        <v>0</v>
      </c>
      <c r="E63" s="65"/>
    </row>
    <row r="64" spans="1:5" ht="23.25" customHeight="1">
      <c r="A64" s="63"/>
      <c r="B64" s="63"/>
      <c r="C64" s="63"/>
      <c r="D64" s="63">
        <f t="shared" si="0"/>
        <v>0</v>
      </c>
      <c r="E64" s="65"/>
    </row>
    <row r="65" spans="1:5" ht="23.25" customHeight="1">
      <c r="A65" s="63"/>
      <c r="B65" s="63"/>
      <c r="C65" s="63"/>
      <c r="D65" s="63">
        <f t="shared" si="0"/>
        <v>0</v>
      </c>
      <c r="E65" s="65"/>
    </row>
    <row r="66" spans="1:5" ht="23.25" customHeight="1">
      <c r="A66" s="63"/>
      <c r="B66" s="63"/>
      <c r="C66" s="63"/>
      <c r="D66" s="63">
        <f t="shared" si="0"/>
        <v>0</v>
      </c>
      <c r="E66" s="65"/>
    </row>
    <row r="67" spans="1:5" ht="23.25" customHeight="1">
      <c r="A67" s="63"/>
      <c r="B67" s="63"/>
      <c r="C67" s="63"/>
      <c r="D67" s="63">
        <f t="shared" si="0"/>
        <v>0</v>
      </c>
      <c r="E67" s="65"/>
    </row>
    <row r="68" spans="1:5" ht="23.25" customHeight="1">
      <c r="A68" s="63"/>
      <c r="B68" s="63"/>
      <c r="C68" s="63"/>
      <c r="D68" s="63">
        <f t="shared" si="0"/>
        <v>0</v>
      </c>
      <c r="E68" s="65"/>
    </row>
    <row r="69" spans="1:5" ht="23.25" customHeight="1">
      <c r="A69" s="63"/>
      <c r="B69" s="63"/>
      <c r="C69" s="63"/>
      <c r="D69" s="63">
        <f t="shared" si="0"/>
        <v>0</v>
      </c>
      <c r="E69" s="65"/>
    </row>
    <row r="70" spans="1:5" ht="23.25" customHeight="1">
      <c r="A70" s="63"/>
      <c r="B70" s="63"/>
      <c r="C70" s="63"/>
      <c r="D70" s="63">
        <f t="shared" ref="D70:D133" si="1">B70-C70</f>
        <v>0</v>
      </c>
      <c r="E70" s="65"/>
    </row>
    <row r="71" spans="1:5" ht="23.25" customHeight="1">
      <c r="A71" s="63"/>
      <c r="B71" s="63"/>
      <c r="C71" s="63"/>
      <c r="D71" s="63">
        <f t="shared" si="1"/>
        <v>0</v>
      </c>
      <c r="E71" s="65"/>
    </row>
    <row r="72" spans="1:5" ht="23.25" customHeight="1">
      <c r="A72" s="63"/>
      <c r="B72" s="63"/>
      <c r="C72" s="63"/>
      <c r="D72" s="63">
        <f t="shared" si="1"/>
        <v>0</v>
      </c>
      <c r="E72" s="65"/>
    </row>
    <row r="73" spans="1:5" ht="23.25" customHeight="1">
      <c r="A73" s="63"/>
      <c r="B73" s="63"/>
      <c r="C73" s="63"/>
      <c r="D73" s="63">
        <f t="shared" si="1"/>
        <v>0</v>
      </c>
      <c r="E73" s="65"/>
    </row>
    <row r="74" spans="1:5" ht="23.25" customHeight="1">
      <c r="A74" s="63"/>
      <c r="B74" s="63"/>
      <c r="C74" s="63"/>
      <c r="D74" s="63">
        <f t="shared" si="1"/>
        <v>0</v>
      </c>
      <c r="E74" s="65"/>
    </row>
    <row r="75" spans="1:5" ht="23.25" customHeight="1">
      <c r="A75" s="63"/>
      <c r="B75" s="63"/>
      <c r="C75" s="63"/>
      <c r="D75" s="63">
        <f t="shared" si="1"/>
        <v>0</v>
      </c>
      <c r="E75" s="65"/>
    </row>
    <row r="76" spans="1:5" ht="23.25" customHeight="1">
      <c r="A76" s="63"/>
      <c r="B76" s="63"/>
      <c r="C76" s="63"/>
      <c r="D76" s="63">
        <f t="shared" si="1"/>
        <v>0</v>
      </c>
      <c r="E76" s="65"/>
    </row>
    <row r="77" spans="1:5" ht="23.25" customHeight="1">
      <c r="A77" s="63"/>
      <c r="B77" s="63"/>
      <c r="C77" s="63"/>
      <c r="D77" s="63">
        <f t="shared" si="1"/>
        <v>0</v>
      </c>
      <c r="E77" s="65"/>
    </row>
    <row r="78" spans="1:5" ht="23.25" customHeight="1">
      <c r="A78" s="63"/>
      <c r="B78" s="63"/>
      <c r="C78" s="63"/>
      <c r="D78" s="63">
        <f t="shared" si="1"/>
        <v>0</v>
      </c>
      <c r="E78" s="65"/>
    </row>
    <row r="79" spans="1:5" ht="23.25" customHeight="1">
      <c r="A79" s="63"/>
      <c r="B79" s="63"/>
      <c r="C79" s="63"/>
      <c r="D79" s="63">
        <f t="shared" si="1"/>
        <v>0</v>
      </c>
      <c r="E79" s="65"/>
    </row>
    <row r="80" spans="1:5" ht="23.25" customHeight="1">
      <c r="A80" s="63"/>
      <c r="B80" s="63"/>
      <c r="C80" s="63"/>
      <c r="D80" s="63">
        <f t="shared" si="1"/>
        <v>0</v>
      </c>
      <c r="E80" s="65"/>
    </row>
    <row r="81" spans="1:5" ht="23.25" customHeight="1">
      <c r="A81" s="63"/>
      <c r="B81" s="63"/>
      <c r="C81" s="63"/>
      <c r="D81" s="63">
        <f t="shared" si="1"/>
        <v>0</v>
      </c>
      <c r="E81" s="65"/>
    </row>
    <row r="82" spans="1:5" ht="23.25" customHeight="1">
      <c r="A82" s="63"/>
      <c r="B82" s="63"/>
      <c r="C82" s="63"/>
      <c r="D82" s="63">
        <f t="shared" si="1"/>
        <v>0</v>
      </c>
      <c r="E82" s="65"/>
    </row>
    <row r="83" spans="1:5" ht="23.25" customHeight="1">
      <c r="A83" s="63"/>
      <c r="B83" s="63"/>
      <c r="C83" s="63"/>
      <c r="D83" s="63">
        <f t="shared" si="1"/>
        <v>0</v>
      </c>
      <c r="E83" s="65"/>
    </row>
    <row r="84" spans="1:5" ht="23.25" customHeight="1">
      <c r="A84" s="63"/>
      <c r="B84" s="63"/>
      <c r="C84" s="63"/>
      <c r="D84" s="63">
        <f t="shared" si="1"/>
        <v>0</v>
      </c>
      <c r="E84" s="65"/>
    </row>
    <row r="85" spans="1:5" ht="23.25" customHeight="1">
      <c r="A85" s="63"/>
      <c r="B85" s="63"/>
      <c r="C85" s="63"/>
      <c r="D85" s="63">
        <f t="shared" si="1"/>
        <v>0</v>
      </c>
      <c r="E85" s="65"/>
    </row>
    <row r="86" spans="1:5" ht="23.25" customHeight="1">
      <c r="A86" s="63"/>
      <c r="B86" s="63"/>
      <c r="C86" s="63"/>
      <c r="D86" s="63">
        <f t="shared" si="1"/>
        <v>0</v>
      </c>
      <c r="E86" s="65"/>
    </row>
    <row r="87" spans="1:5" ht="23.25" customHeight="1">
      <c r="A87" s="63"/>
      <c r="B87" s="63"/>
      <c r="C87" s="63"/>
      <c r="D87" s="63">
        <f t="shared" si="1"/>
        <v>0</v>
      </c>
      <c r="E87" s="65"/>
    </row>
    <row r="88" spans="1:5" ht="23.25" customHeight="1">
      <c r="A88" s="63"/>
      <c r="B88" s="63"/>
      <c r="C88" s="63"/>
      <c r="D88" s="63">
        <f t="shared" si="1"/>
        <v>0</v>
      </c>
      <c r="E88" s="65"/>
    </row>
    <row r="89" spans="1:5" ht="23.25" customHeight="1">
      <c r="A89" s="63"/>
      <c r="B89" s="63"/>
      <c r="C89" s="63"/>
      <c r="D89" s="63">
        <f t="shared" si="1"/>
        <v>0</v>
      </c>
      <c r="E89" s="65"/>
    </row>
    <row r="90" spans="1:5" ht="23.25" customHeight="1">
      <c r="A90" s="63"/>
      <c r="B90" s="63"/>
      <c r="C90" s="63"/>
      <c r="D90" s="63">
        <f t="shared" si="1"/>
        <v>0</v>
      </c>
      <c r="E90" s="65"/>
    </row>
    <row r="91" spans="1:5" ht="23.25" customHeight="1">
      <c r="A91" s="63"/>
      <c r="B91" s="63"/>
      <c r="C91" s="63"/>
      <c r="D91" s="63">
        <f t="shared" si="1"/>
        <v>0</v>
      </c>
      <c r="E91" s="65"/>
    </row>
    <row r="92" spans="1:5" ht="23.25" customHeight="1">
      <c r="A92" s="63"/>
      <c r="B92" s="63"/>
      <c r="C92" s="63"/>
      <c r="D92" s="63">
        <f t="shared" si="1"/>
        <v>0</v>
      </c>
      <c r="E92" s="65"/>
    </row>
    <row r="93" spans="1:5" ht="23.25" customHeight="1">
      <c r="A93" s="63"/>
      <c r="B93" s="63"/>
      <c r="C93" s="63"/>
      <c r="D93" s="63">
        <f t="shared" si="1"/>
        <v>0</v>
      </c>
      <c r="E93" s="65"/>
    </row>
    <row r="94" spans="1:5" ht="23.25" customHeight="1">
      <c r="A94" s="63"/>
      <c r="B94" s="63"/>
      <c r="C94" s="63"/>
      <c r="D94" s="63">
        <f t="shared" si="1"/>
        <v>0</v>
      </c>
      <c r="E94" s="65"/>
    </row>
    <row r="95" spans="1:5" ht="23.25" customHeight="1">
      <c r="A95" s="63"/>
      <c r="B95" s="63"/>
      <c r="C95" s="63"/>
      <c r="D95" s="63">
        <f t="shared" si="1"/>
        <v>0</v>
      </c>
      <c r="E95" s="65"/>
    </row>
    <row r="96" spans="1:5" ht="23.25" customHeight="1">
      <c r="A96" s="63"/>
      <c r="B96" s="63"/>
      <c r="C96" s="63"/>
      <c r="D96" s="63">
        <f t="shared" si="1"/>
        <v>0</v>
      </c>
      <c r="E96" s="65"/>
    </row>
    <row r="97" spans="1:5" ht="23.25" customHeight="1">
      <c r="A97" s="63"/>
      <c r="B97" s="63"/>
      <c r="C97" s="63"/>
      <c r="D97" s="63">
        <f t="shared" si="1"/>
        <v>0</v>
      </c>
      <c r="E97" s="65"/>
    </row>
    <row r="98" spans="1:5" ht="23.25" customHeight="1">
      <c r="A98" s="63"/>
      <c r="B98" s="63"/>
      <c r="C98" s="63"/>
      <c r="D98" s="63">
        <f t="shared" si="1"/>
        <v>0</v>
      </c>
      <c r="E98" s="65"/>
    </row>
    <row r="99" spans="1:5" ht="23.25" customHeight="1">
      <c r="A99" s="63"/>
      <c r="B99" s="63"/>
      <c r="C99" s="63"/>
      <c r="D99" s="63">
        <f t="shared" si="1"/>
        <v>0</v>
      </c>
      <c r="E99" s="65"/>
    </row>
    <row r="100" spans="1:5" ht="23.25" customHeight="1">
      <c r="A100" s="63"/>
      <c r="B100" s="63"/>
      <c r="C100" s="63"/>
      <c r="D100" s="63">
        <f t="shared" si="1"/>
        <v>0</v>
      </c>
      <c r="E100" s="65"/>
    </row>
    <row r="101" spans="1:5" ht="23.25" customHeight="1">
      <c r="A101" s="63"/>
      <c r="B101" s="63"/>
      <c r="C101" s="63"/>
      <c r="D101" s="63">
        <f t="shared" si="1"/>
        <v>0</v>
      </c>
      <c r="E101" s="65"/>
    </row>
    <row r="102" spans="1:5" ht="23.25" customHeight="1">
      <c r="A102" s="63"/>
      <c r="B102" s="63"/>
      <c r="C102" s="63"/>
      <c r="D102" s="63">
        <f t="shared" si="1"/>
        <v>0</v>
      </c>
      <c r="E102" s="65"/>
    </row>
    <row r="103" spans="1:5" ht="23.25" customHeight="1">
      <c r="A103" s="63"/>
      <c r="B103" s="63"/>
      <c r="C103" s="63"/>
      <c r="D103" s="63">
        <f t="shared" si="1"/>
        <v>0</v>
      </c>
      <c r="E103" s="65"/>
    </row>
    <row r="104" spans="1:5" ht="23.25" customHeight="1">
      <c r="A104" s="63"/>
      <c r="B104" s="63"/>
      <c r="C104" s="63"/>
      <c r="D104" s="63">
        <f t="shared" si="1"/>
        <v>0</v>
      </c>
      <c r="E104" s="65"/>
    </row>
    <row r="105" spans="1:5" ht="23.25" customHeight="1">
      <c r="A105" s="63"/>
      <c r="B105" s="63"/>
      <c r="C105" s="63"/>
      <c r="D105" s="63">
        <f t="shared" si="1"/>
        <v>0</v>
      </c>
      <c r="E105" s="65"/>
    </row>
    <row r="106" spans="1:5" ht="23.25" customHeight="1">
      <c r="A106" s="63"/>
      <c r="B106" s="63"/>
      <c r="C106" s="63"/>
      <c r="D106" s="63">
        <f t="shared" si="1"/>
        <v>0</v>
      </c>
      <c r="E106" s="65"/>
    </row>
    <row r="107" spans="1:5" ht="23.25" customHeight="1">
      <c r="A107" s="63"/>
      <c r="B107" s="63"/>
      <c r="C107" s="63"/>
      <c r="D107" s="63">
        <f t="shared" si="1"/>
        <v>0</v>
      </c>
      <c r="E107" s="65"/>
    </row>
    <row r="108" spans="1:5" ht="23.25" customHeight="1">
      <c r="A108" s="63"/>
      <c r="B108" s="63"/>
      <c r="C108" s="63"/>
      <c r="D108" s="63">
        <f t="shared" si="1"/>
        <v>0</v>
      </c>
      <c r="E108" s="65"/>
    </row>
    <row r="109" spans="1:5" ht="23.25" customHeight="1">
      <c r="A109" s="63"/>
      <c r="B109" s="63"/>
      <c r="C109" s="63"/>
      <c r="D109" s="63">
        <f t="shared" si="1"/>
        <v>0</v>
      </c>
      <c r="E109" s="65"/>
    </row>
    <row r="110" spans="1:5" ht="23.25" customHeight="1">
      <c r="A110" s="63"/>
      <c r="B110" s="63"/>
      <c r="C110" s="63"/>
      <c r="D110" s="63">
        <f t="shared" si="1"/>
        <v>0</v>
      </c>
      <c r="E110" s="65"/>
    </row>
    <row r="111" spans="1:5" ht="23.25" customHeight="1">
      <c r="A111" s="63"/>
      <c r="B111" s="63"/>
      <c r="C111" s="63"/>
      <c r="D111" s="63">
        <f t="shared" si="1"/>
        <v>0</v>
      </c>
      <c r="E111" s="65"/>
    </row>
    <row r="112" spans="1:5" ht="23.25" customHeight="1">
      <c r="A112" s="63"/>
      <c r="B112" s="63"/>
      <c r="C112" s="63"/>
      <c r="D112" s="63">
        <f t="shared" si="1"/>
        <v>0</v>
      </c>
      <c r="E112" s="65"/>
    </row>
    <row r="113" spans="1:5" ht="23.25" customHeight="1">
      <c r="A113" s="63"/>
      <c r="B113" s="63"/>
      <c r="C113" s="63"/>
      <c r="D113" s="63">
        <f t="shared" si="1"/>
        <v>0</v>
      </c>
      <c r="E113" s="65"/>
    </row>
    <row r="114" spans="1:5" ht="23.25" customHeight="1">
      <c r="A114" s="63"/>
      <c r="B114" s="63"/>
      <c r="C114" s="63"/>
      <c r="D114" s="63">
        <f t="shared" si="1"/>
        <v>0</v>
      </c>
      <c r="E114" s="65"/>
    </row>
    <row r="115" spans="1:5" ht="23.25" customHeight="1">
      <c r="A115" s="63"/>
      <c r="B115" s="63"/>
      <c r="C115" s="63"/>
      <c r="D115" s="63">
        <f t="shared" si="1"/>
        <v>0</v>
      </c>
      <c r="E115" s="65"/>
    </row>
    <row r="116" spans="1:5" ht="23.25" customHeight="1">
      <c r="A116" s="63"/>
      <c r="B116" s="63"/>
      <c r="C116" s="63"/>
      <c r="D116" s="63">
        <f t="shared" si="1"/>
        <v>0</v>
      </c>
      <c r="E116" s="65"/>
    </row>
    <row r="117" spans="1:5" ht="23.25" customHeight="1">
      <c r="A117" s="63"/>
      <c r="B117" s="63"/>
      <c r="C117" s="63"/>
      <c r="D117" s="63">
        <f t="shared" si="1"/>
        <v>0</v>
      </c>
      <c r="E117" s="65"/>
    </row>
    <row r="118" spans="1:5" ht="23.25" customHeight="1">
      <c r="A118" s="63"/>
      <c r="B118" s="63"/>
      <c r="C118" s="63"/>
      <c r="D118" s="63">
        <f t="shared" si="1"/>
        <v>0</v>
      </c>
      <c r="E118" s="65"/>
    </row>
    <row r="119" spans="1:5" ht="23.25" customHeight="1">
      <c r="A119" s="63"/>
      <c r="B119" s="63"/>
      <c r="C119" s="63"/>
      <c r="D119" s="63">
        <f t="shared" si="1"/>
        <v>0</v>
      </c>
      <c r="E119" s="65"/>
    </row>
    <row r="120" spans="1:5" ht="23.25" customHeight="1">
      <c r="A120" s="63"/>
      <c r="B120" s="63"/>
      <c r="C120" s="63"/>
      <c r="D120" s="63">
        <f t="shared" si="1"/>
        <v>0</v>
      </c>
      <c r="E120" s="65"/>
    </row>
    <row r="121" spans="1:5" ht="23.25" customHeight="1">
      <c r="A121" s="63"/>
      <c r="B121" s="63"/>
      <c r="C121" s="63"/>
      <c r="D121" s="63">
        <f t="shared" si="1"/>
        <v>0</v>
      </c>
      <c r="E121" s="65"/>
    </row>
    <row r="122" spans="1:5" ht="18">
      <c r="A122" s="63"/>
      <c r="B122" s="63"/>
      <c r="C122" s="63"/>
      <c r="D122" s="63">
        <f t="shared" si="1"/>
        <v>0</v>
      </c>
      <c r="E122" s="65"/>
    </row>
    <row r="123" spans="1:5" ht="18">
      <c r="A123" s="63"/>
      <c r="B123" s="63"/>
      <c r="C123" s="63"/>
      <c r="D123" s="63">
        <f t="shared" si="1"/>
        <v>0</v>
      </c>
      <c r="E123" s="65"/>
    </row>
    <row r="124" spans="1:5" ht="18">
      <c r="A124" s="63"/>
      <c r="B124" s="63"/>
      <c r="C124" s="63"/>
      <c r="D124" s="63">
        <f t="shared" si="1"/>
        <v>0</v>
      </c>
      <c r="E124" s="65"/>
    </row>
    <row r="125" spans="1:5" ht="18">
      <c r="A125" s="63"/>
      <c r="B125" s="63"/>
      <c r="C125" s="63"/>
      <c r="D125" s="63">
        <f t="shared" si="1"/>
        <v>0</v>
      </c>
      <c r="E125" s="65"/>
    </row>
    <row r="126" spans="1:5" ht="18">
      <c r="A126" s="63"/>
      <c r="B126" s="63"/>
      <c r="C126" s="63"/>
      <c r="D126" s="63">
        <f t="shared" si="1"/>
        <v>0</v>
      </c>
      <c r="E126" s="65"/>
    </row>
    <row r="127" spans="1:5" ht="18">
      <c r="A127" s="63"/>
      <c r="B127" s="63"/>
      <c r="C127" s="63"/>
      <c r="D127" s="63">
        <f t="shared" si="1"/>
        <v>0</v>
      </c>
      <c r="E127" s="65"/>
    </row>
    <row r="128" spans="1:5" ht="18">
      <c r="A128" s="63"/>
      <c r="B128" s="63"/>
      <c r="C128" s="63"/>
      <c r="D128" s="63">
        <f t="shared" si="1"/>
        <v>0</v>
      </c>
      <c r="E128" s="65"/>
    </row>
    <row r="129" spans="1:5" ht="18">
      <c r="A129" s="63"/>
      <c r="B129" s="63"/>
      <c r="C129" s="63"/>
      <c r="D129" s="63">
        <f t="shared" si="1"/>
        <v>0</v>
      </c>
      <c r="E129" s="65"/>
    </row>
    <row r="130" spans="1:5" ht="18">
      <c r="A130" s="63"/>
      <c r="B130" s="63"/>
      <c r="C130" s="63"/>
      <c r="D130" s="63">
        <f t="shared" si="1"/>
        <v>0</v>
      </c>
      <c r="E130" s="65"/>
    </row>
    <row r="131" spans="1:5" ht="18">
      <c r="A131" s="63"/>
      <c r="B131" s="63"/>
      <c r="C131" s="63"/>
      <c r="D131" s="63">
        <f t="shared" si="1"/>
        <v>0</v>
      </c>
      <c r="E131" s="65"/>
    </row>
    <row r="132" spans="1:5" ht="18">
      <c r="A132" s="63"/>
      <c r="B132" s="63"/>
      <c r="C132" s="63"/>
      <c r="D132" s="63">
        <f t="shared" si="1"/>
        <v>0</v>
      </c>
      <c r="E132" s="65"/>
    </row>
    <row r="133" spans="1:5" ht="18">
      <c r="A133" s="63"/>
      <c r="B133" s="63"/>
      <c r="C133" s="63"/>
      <c r="D133" s="63">
        <f t="shared" si="1"/>
        <v>0</v>
      </c>
      <c r="E133" s="65"/>
    </row>
    <row r="134" spans="1:5" ht="18">
      <c r="A134" s="63"/>
      <c r="B134" s="63"/>
      <c r="C134" s="63"/>
      <c r="D134" s="63">
        <f t="shared" ref="D134:D197" si="2">B134-C134</f>
        <v>0</v>
      </c>
      <c r="E134" s="65"/>
    </row>
    <row r="135" spans="1:5" ht="18">
      <c r="A135" s="63"/>
      <c r="B135" s="63"/>
      <c r="C135" s="63"/>
      <c r="D135" s="63">
        <f t="shared" si="2"/>
        <v>0</v>
      </c>
      <c r="E135" s="65"/>
    </row>
    <row r="136" spans="1:5" ht="18">
      <c r="A136" s="63"/>
      <c r="B136" s="63"/>
      <c r="C136" s="63"/>
      <c r="D136" s="63">
        <f t="shared" si="2"/>
        <v>0</v>
      </c>
      <c r="E136" s="65"/>
    </row>
    <row r="137" spans="1:5" ht="18">
      <c r="A137" s="63"/>
      <c r="B137" s="63"/>
      <c r="C137" s="63"/>
      <c r="D137" s="63">
        <f t="shared" si="2"/>
        <v>0</v>
      </c>
      <c r="E137" s="65"/>
    </row>
    <row r="138" spans="1:5" ht="18">
      <c r="A138" s="63"/>
      <c r="B138" s="63"/>
      <c r="C138" s="63"/>
      <c r="D138" s="63">
        <f t="shared" si="2"/>
        <v>0</v>
      </c>
      <c r="E138" s="65"/>
    </row>
    <row r="139" spans="1:5" ht="18">
      <c r="A139" s="63"/>
      <c r="B139" s="63"/>
      <c r="C139" s="63"/>
      <c r="D139" s="63">
        <f t="shared" si="2"/>
        <v>0</v>
      </c>
      <c r="E139" s="65"/>
    </row>
    <row r="140" spans="1:5" ht="18">
      <c r="A140" s="63"/>
      <c r="B140" s="63"/>
      <c r="C140" s="63"/>
      <c r="D140" s="63">
        <f t="shared" si="2"/>
        <v>0</v>
      </c>
      <c r="E140" s="65"/>
    </row>
    <row r="141" spans="1:5" ht="18">
      <c r="A141" s="63"/>
      <c r="B141" s="63"/>
      <c r="C141" s="63"/>
      <c r="D141" s="63">
        <f t="shared" si="2"/>
        <v>0</v>
      </c>
      <c r="E141" s="65"/>
    </row>
    <row r="142" spans="1:5" ht="18">
      <c r="A142" s="63"/>
      <c r="B142" s="63"/>
      <c r="C142" s="63"/>
      <c r="D142" s="63">
        <f t="shared" si="2"/>
        <v>0</v>
      </c>
      <c r="E142" s="65"/>
    </row>
    <row r="143" spans="1:5" ht="18">
      <c r="A143" s="63"/>
      <c r="B143" s="63"/>
      <c r="C143" s="63"/>
      <c r="D143" s="63">
        <f t="shared" si="2"/>
        <v>0</v>
      </c>
      <c r="E143" s="65"/>
    </row>
    <row r="144" spans="1:5" ht="18">
      <c r="A144" s="63"/>
      <c r="B144" s="63"/>
      <c r="C144" s="63"/>
      <c r="D144" s="63">
        <f t="shared" si="2"/>
        <v>0</v>
      </c>
      <c r="E144" s="65"/>
    </row>
    <row r="145" spans="1:5" ht="18">
      <c r="A145" s="63"/>
      <c r="B145" s="63"/>
      <c r="C145" s="63"/>
      <c r="D145" s="63">
        <f t="shared" si="2"/>
        <v>0</v>
      </c>
      <c r="E145" s="65"/>
    </row>
    <row r="146" spans="1:5" ht="18">
      <c r="A146" s="63"/>
      <c r="B146" s="63"/>
      <c r="C146" s="63"/>
      <c r="D146" s="63">
        <f t="shared" si="2"/>
        <v>0</v>
      </c>
      <c r="E146" s="65"/>
    </row>
    <row r="147" spans="1:5" ht="18">
      <c r="A147" s="63"/>
      <c r="B147" s="63"/>
      <c r="C147" s="63"/>
      <c r="D147" s="63">
        <f t="shared" si="2"/>
        <v>0</v>
      </c>
      <c r="E147" s="65"/>
    </row>
    <row r="148" spans="1:5" ht="18">
      <c r="A148" s="63"/>
      <c r="B148" s="63"/>
      <c r="C148" s="63"/>
      <c r="D148" s="63">
        <f t="shared" si="2"/>
        <v>0</v>
      </c>
      <c r="E148" s="65"/>
    </row>
    <row r="149" spans="1:5" ht="18">
      <c r="A149" s="63"/>
      <c r="B149" s="63"/>
      <c r="C149" s="63"/>
      <c r="D149" s="63">
        <f t="shared" si="2"/>
        <v>0</v>
      </c>
      <c r="E149" s="65"/>
    </row>
    <row r="150" spans="1:5" ht="18">
      <c r="A150" s="63"/>
      <c r="B150" s="63"/>
      <c r="C150" s="63"/>
      <c r="D150" s="63">
        <f t="shared" si="2"/>
        <v>0</v>
      </c>
      <c r="E150" s="65"/>
    </row>
    <row r="151" spans="1:5" ht="18">
      <c r="A151" s="63"/>
      <c r="B151" s="63"/>
      <c r="C151" s="63"/>
      <c r="D151" s="63">
        <f t="shared" si="2"/>
        <v>0</v>
      </c>
      <c r="E151" s="65"/>
    </row>
    <row r="152" spans="1:5" ht="18">
      <c r="A152" s="63"/>
      <c r="B152" s="63"/>
      <c r="C152" s="63"/>
      <c r="D152" s="63">
        <f t="shared" si="2"/>
        <v>0</v>
      </c>
      <c r="E152" s="65"/>
    </row>
    <row r="153" spans="1:5" ht="18">
      <c r="A153" s="63"/>
      <c r="B153" s="63"/>
      <c r="C153" s="63"/>
      <c r="D153" s="63">
        <f t="shared" si="2"/>
        <v>0</v>
      </c>
      <c r="E153" s="65"/>
    </row>
    <row r="154" spans="1:5" ht="18">
      <c r="A154" s="63"/>
      <c r="B154" s="63"/>
      <c r="C154" s="63"/>
      <c r="D154" s="63">
        <f t="shared" si="2"/>
        <v>0</v>
      </c>
      <c r="E154" s="65"/>
    </row>
    <row r="155" spans="1:5" ht="18">
      <c r="A155" s="63"/>
      <c r="B155" s="63"/>
      <c r="C155" s="63"/>
      <c r="D155" s="63">
        <f t="shared" si="2"/>
        <v>0</v>
      </c>
      <c r="E155" s="65"/>
    </row>
    <row r="156" spans="1:5" ht="18">
      <c r="A156" s="63"/>
      <c r="B156" s="63"/>
      <c r="C156" s="63"/>
      <c r="D156" s="63">
        <f t="shared" si="2"/>
        <v>0</v>
      </c>
      <c r="E156" s="65"/>
    </row>
    <row r="157" spans="1:5" ht="18">
      <c r="A157" s="63"/>
      <c r="B157" s="63"/>
      <c r="C157" s="63"/>
      <c r="D157" s="63">
        <f t="shared" si="2"/>
        <v>0</v>
      </c>
      <c r="E157" s="65"/>
    </row>
    <row r="158" spans="1:5" ht="18">
      <c r="A158" s="63"/>
      <c r="B158" s="63"/>
      <c r="C158" s="63"/>
      <c r="D158" s="63">
        <f t="shared" si="2"/>
        <v>0</v>
      </c>
      <c r="E158" s="65"/>
    </row>
    <row r="159" spans="1:5" ht="18">
      <c r="A159" s="63"/>
      <c r="B159" s="63"/>
      <c r="C159" s="63"/>
      <c r="D159" s="63">
        <f t="shared" si="2"/>
        <v>0</v>
      </c>
      <c r="E159" s="65"/>
    </row>
    <row r="160" spans="1:5" ht="18">
      <c r="A160" s="63"/>
      <c r="B160" s="63"/>
      <c r="C160" s="63"/>
      <c r="D160" s="63">
        <f t="shared" si="2"/>
        <v>0</v>
      </c>
      <c r="E160" s="65"/>
    </row>
    <row r="161" spans="1:5" ht="18">
      <c r="A161" s="63"/>
      <c r="B161" s="63"/>
      <c r="C161" s="63"/>
      <c r="D161" s="63">
        <f t="shared" si="2"/>
        <v>0</v>
      </c>
      <c r="E161" s="65"/>
    </row>
    <row r="162" spans="1:5" ht="18">
      <c r="A162" s="63"/>
      <c r="B162" s="63"/>
      <c r="C162" s="63"/>
      <c r="D162" s="63">
        <f t="shared" si="2"/>
        <v>0</v>
      </c>
      <c r="E162" s="65"/>
    </row>
    <row r="163" spans="1:5" ht="18">
      <c r="A163" s="63"/>
      <c r="B163" s="63"/>
      <c r="C163" s="63"/>
      <c r="D163" s="63">
        <f t="shared" si="2"/>
        <v>0</v>
      </c>
      <c r="E163" s="65"/>
    </row>
    <row r="164" spans="1:5" ht="18">
      <c r="A164" s="63"/>
      <c r="B164" s="63"/>
      <c r="C164" s="63"/>
      <c r="D164" s="63">
        <f t="shared" si="2"/>
        <v>0</v>
      </c>
      <c r="E164" s="65"/>
    </row>
    <row r="165" spans="1:5" ht="18">
      <c r="A165" s="63"/>
      <c r="B165" s="63"/>
      <c r="C165" s="63"/>
      <c r="D165" s="63">
        <f t="shared" si="2"/>
        <v>0</v>
      </c>
      <c r="E165" s="65"/>
    </row>
    <row r="166" spans="1:5" ht="18">
      <c r="A166" s="63"/>
      <c r="B166" s="63"/>
      <c r="C166" s="63"/>
      <c r="D166" s="63">
        <f t="shared" si="2"/>
        <v>0</v>
      </c>
      <c r="E166" s="65"/>
    </row>
    <row r="167" spans="1:5" ht="18">
      <c r="A167" s="63"/>
      <c r="B167" s="63"/>
      <c r="C167" s="63"/>
      <c r="D167" s="63">
        <f t="shared" si="2"/>
        <v>0</v>
      </c>
      <c r="E167" s="65"/>
    </row>
    <row r="168" spans="1:5" ht="18">
      <c r="A168" s="63"/>
      <c r="B168" s="63"/>
      <c r="C168" s="63"/>
      <c r="D168" s="63">
        <f t="shared" si="2"/>
        <v>0</v>
      </c>
      <c r="E168" s="65"/>
    </row>
    <row r="169" spans="1:5" ht="18">
      <c r="A169" s="63"/>
      <c r="B169" s="63"/>
      <c r="C169" s="63"/>
      <c r="D169" s="63">
        <f t="shared" si="2"/>
        <v>0</v>
      </c>
      <c r="E169" s="65"/>
    </row>
    <row r="170" spans="1:5" ht="18">
      <c r="A170" s="63"/>
      <c r="B170" s="63"/>
      <c r="C170" s="63"/>
      <c r="D170" s="63">
        <f t="shared" si="2"/>
        <v>0</v>
      </c>
      <c r="E170" s="65"/>
    </row>
    <row r="171" spans="1:5" ht="18">
      <c r="A171" s="63"/>
      <c r="B171" s="63"/>
      <c r="C171" s="63"/>
      <c r="D171" s="63">
        <f t="shared" si="2"/>
        <v>0</v>
      </c>
      <c r="E171" s="65"/>
    </row>
    <row r="172" spans="1:5" ht="18">
      <c r="A172" s="63"/>
      <c r="B172" s="63"/>
      <c r="C172" s="63"/>
      <c r="D172" s="63">
        <f t="shared" si="2"/>
        <v>0</v>
      </c>
      <c r="E172" s="65"/>
    </row>
    <row r="173" spans="1:5" ht="18">
      <c r="A173" s="63"/>
      <c r="B173" s="63"/>
      <c r="C173" s="63"/>
      <c r="D173" s="63">
        <f t="shared" si="2"/>
        <v>0</v>
      </c>
      <c r="E173" s="65"/>
    </row>
    <row r="174" spans="1:5" ht="18">
      <c r="A174" s="63"/>
      <c r="B174" s="63"/>
      <c r="C174" s="63"/>
      <c r="D174" s="63">
        <f t="shared" si="2"/>
        <v>0</v>
      </c>
      <c r="E174" s="65"/>
    </row>
    <row r="175" spans="1:5" ht="18">
      <c r="A175" s="63"/>
      <c r="B175" s="63"/>
      <c r="C175" s="63"/>
      <c r="D175" s="63">
        <f t="shared" si="2"/>
        <v>0</v>
      </c>
      <c r="E175" s="65"/>
    </row>
    <row r="176" spans="1:5" ht="18">
      <c r="A176" s="63"/>
      <c r="B176" s="63"/>
      <c r="C176" s="63"/>
      <c r="D176" s="63">
        <f t="shared" si="2"/>
        <v>0</v>
      </c>
      <c r="E176" s="65"/>
    </row>
    <row r="177" spans="1:5" ht="18">
      <c r="A177" s="63"/>
      <c r="B177" s="63"/>
      <c r="C177" s="63"/>
      <c r="D177" s="63">
        <f t="shared" si="2"/>
        <v>0</v>
      </c>
      <c r="E177" s="65"/>
    </row>
    <row r="178" spans="1:5" ht="18">
      <c r="A178" s="63"/>
      <c r="B178" s="63"/>
      <c r="C178" s="63"/>
      <c r="D178" s="63">
        <f t="shared" si="2"/>
        <v>0</v>
      </c>
      <c r="E178" s="65"/>
    </row>
    <row r="179" spans="1:5" ht="18">
      <c r="A179" s="63"/>
      <c r="B179" s="63"/>
      <c r="C179" s="63"/>
      <c r="D179" s="63">
        <f t="shared" si="2"/>
        <v>0</v>
      </c>
      <c r="E179" s="65"/>
    </row>
    <row r="180" spans="1:5" ht="18">
      <c r="A180" s="63"/>
      <c r="B180" s="63"/>
      <c r="C180" s="63"/>
      <c r="D180" s="63">
        <f t="shared" si="2"/>
        <v>0</v>
      </c>
      <c r="E180" s="65"/>
    </row>
    <row r="181" spans="1:5" ht="18">
      <c r="A181" s="63"/>
      <c r="B181" s="63"/>
      <c r="C181" s="63"/>
      <c r="D181" s="63">
        <f t="shared" si="2"/>
        <v>0</v>
      </c>
      <c r="E181" s="65"/>
    </row>
    <row r="182" spans="1:5" ht="18">
      <c r="A182" s="63"/>
      <c r="B182" s="63"/>
      <c r="C182" s="63"/>
      <c r="D182" s="63">
        <f t="shared" si="2"/>
        <v>0</v>
      </c>
      <c r="E182" s="65"/>
    </row>
    <row r="183" spans="1:5" ht="18">
      <c r="A183" s="63"/>
      <c r="B183" s="63"/>
      <c r="C183" s="63"/>
      <c r="D183" s="63">
        <f t="shared" si="2"/>
        <v>0</v>
      </c>
      <c r="E183" s="65"/>
    </row>
    <row r="184" spans="1:5" ht="18">
      <c r="A184" s="63"/>
      <c r="B184" s="63"/>
      <c r="C184" s="63"/>
      <c r="D184" s="63">
        <f t="shared" si="2"/>
        <v>0</v>
      </c>
      <c r="E184" s="65"/>
    </row>
    <row r="185" spans="1:5" ht="18">
      <c r="A185" s="63"/>
      <c r="B185" s="63"/>
      <c r="C185" s="63"/>
      <c r="D185" s="63">
        <f t="shared" si="2"/>
        <v>0</v>
      </c>
      <c r="E185" s="65"/>
    </row>
    <row r="186" spans="1:5" ht="18">
      <c r="A186" s="63"/>
      <c r="B186" s="63"/>
      <c r="C186" s="63"/>
      <c r="D186" s="63">
        <f t="shared" si="2"/>
        <v>0</v>
      </c>
      <c r="E186" s="65"/>
    </row>
    <row r="187" spans="1:5" ht="18">
      <c r="A187" s="63"/>
      <c r="B187" s="63"/>
      <c r="C187" s="63"/>
      <c r="D187" s="63">
        <f t="shared" si="2"/>
        <v>0</v>
      </c>
      <c r="E187" s="65"/>
    </row>
    <row r="188" spans="1:5" ht="18">
      <c r="A188" s="63"/>
      <c r="B188" s="63"/>
      <c r="C188" s="63"/>
      <c r="D188" s="63">
        <f t="shared" si="2"/>
        <v>0</v>
      </c>
      <c r="E188" s="65"/>
    </row>
    <row r="189" spans="1:5" ht="18">
      <c r="A189" s="63"/>
      <c r="B189" s="63"/>
      <c r="C189" s="63"/>
      <c r="D189" s="63">
        <f t="shared" si="2"/>
        <v>0</v>
      </c>
      <c r="E189" s="65"/>
    </row>
    <row r="190" spans="1:5" ht="18">
      <c r="A190" s="63"/>
      <c r="B190" s="63"/>
      <c r="C190" s="63"/>
      <c r="D190" s="63">
        <f t="shared" si="2"/>
        <v>0</v>
      </c>
      <c r="E190" s="65"/>
    </row>
    <row r="191" spans="1:5" ht="18">
      <c r="A191" s="63"/>
      <c r="B191" s="63"/>
      <c r="C191" s="63"/>
      <c r="D191" s="63">
        <f t="shared" si="2"/>
        <v>0</v>
      </c>
      <c r="E191" s="65"/>
    </row>
    <row r="192" spans="1:5" ht="18">
      <c r="A192" s="63"/>
      <c r="B192" s="63"/>
      <c r="C192" s="63"/>
      <c r="D192" s="63">
        <f t="shared" si="2"/>
        <v>0</v>
      </c>
      <c r="E192" s="65"/>
    </row>
    <row r="193" spans="1:5" ht="18">
      <c r="A193" s="63"/>
      <c r="B193" s="63"/>
      <c r="C193" s="63"/>
      <c r="D193" s="63">
        <f t="shared" si="2"/>
        <v>0</v>
      </c>
      <c r="E193" s="65"/>
    </row>
    <row r="194" spans="1:5" ht="18">
      <c r="A194" s="63"/>
      <c r="B194" s="63"/>
      <c r="C194" s="63"/>
      <c r="D194" s="63">
        <f t="shared" si="2"/>
        <v>0</v>
      </c>
      <c r="E194" s="65"/>
    </row>
    <row r="195" spans="1:5" ht="18">
      <c r="A195" s="63"/>
      <c r="B195" s="63"/>
      <c r="C195" s="63"/>
      <c r="D195" s="63">
        <f t="shared" si="2"/>
        <v>0</v>
      </c>
      <c r="E195" s="65"/>
    </row>
    <row r="196" spans="1:5" ht="18">
      <c r="A196" s="63"/>
      <c r="B196" s="63"/>
      <c r="C196" s="63"/>
      <c r="D196" s="63">
        <f t="shared" si="2"/>
        <v>0</v>
      </c>
      <c r="E196" s="65"/>
    </row>
    <row r="197" spans="1:5" ht="18">
      <c r="A197" s="63"/>
      <c r="B197" s="63"/>
      <c r="C197" s="63"/>
      <c r="D197" s="63">
        <f t="shared" si="2"/>
        <v>0</v>
      </c>
      <c r="E197" s="65"/>
    </row>
    <row r="198" spans="1:5" ht="18">
      <c r="A198" s="63"/>
      <c r="B198" s="63"/>
      <c r="C198" s="63"/>
      <c r="D198" s="63">
        <f t="shared" ref="D198:D261" si="3">B198-C198</f>
        <v>0</v>
      </c>
      <c r="E198" s="65"/>
    </row>
    <row r="199" spans="1:5" ht="18">
      <c r="A199" s="63"/>
      <c r="B199" s="63"/>
      <c r="C199" s="63"/>
      <c r="D199" s="63">
        <f t="shared" si="3"/>
        <v>0</v>
      </c>
      <c r="E199" s="65"/>
    </row>
    <row r="200" spans="1:5" ht="18">
      <c r="A200" s="63"/>
      <c r="B200" s="63"/>
      <c r="C200" s="63"/>
      <c r="D200" s="63">
        <f t="shared" si="3"/>
        <v>0</v>
      </c>
      <c r="E200" s="65"/>
    </row>
    <row r="201" spans="1:5" ht="18">
      <c r="A201" s="63"/>
      <c r="B201" s="63"/>
      <c r="C201" s="63"/>
      <c r="D201" s="63">
        <f t="shared" si="3"/>
        <v>0</v>
      </c>
      <c r="E201" s="65"/>
    </row>
    <row r="202" spans="1:5" ht="18">
      <c r="A202" s="63"/>
      <c r="B202" s="63"/>
      <c r="C202" s="63"/>
      <c r="D202" s="63">
        <f t="shared" si="3"/>
        <v>0</v>
      </c>
      <c r="E202" s="65"/>
    </row>
    <row r="203" spans="1:5" ht="18">
      <c r="A203" s="63"/>
      <c r="B203" s="63"/>
      <c r="C203" s="63"/>
      <c r="D203" s="63">
        <f t="shared" si="3"/>
        <v>0</v>
      </c>
      <c r="E203" s="65"/>
    </row>
    <row r="204" spans="1:5" ht="18">
      <c r="A204" s="63"/>
      <c r="B204" s="63"/>
      <c r="C204" s="63"/>
      <c r="D204" s="63">
        <f t="shared" si="3"/>
        <v>0</v>
      </c>
      <c r="E204" s="65"/>
    </row>
    <row r="205" spans="1:5" ht="18">
      <c r="A205" s="63"/>
      <c r="B205" s="63"/>
      <c r="C205" s="63"/>
      <c r="D205" s="63">
        <f t="shared" si="3"/>
        <v>0</v>
      </c>
      <c r="E205" s="65"/>
    </row>
    <row r="206" spans="1:5" ht="18">
      <c r="A206" s="63"/>
      <c r="B206" s="63"/>
      <c r="C206" s="63"/>
      <c r="D206" s="63">
        <f t="shared" si="3"/>
        <v>0</v>
      </c>
      <c r="E206" s="65"/>
    </row>
    <row r="207" spans="1:5" ht="18">
      <c r="A207" s="63"/>
      <c r="B207" s="63"/>
      <c r="C207" s="63"/>
      <c r="D207" s="63">
        <f t="shared" si="3"/>
        <v>0</v>
      </c>
      <c r="E207" s="65"/>
    </row>
    <row r="208" spans="1:5" ht="18">
      <c r="A208" s="63"/>
      <c r="B208" s="63"/>
      <c r="C208" s="63"/>
      <c r="D208" s="63">
        <f t="shared" si="3"/>
        <v>0</v>
      </c>
      <c r="E208" s="65"/>
    </row>
    <row r="209" spans="1:5" ht="18">
      <c r="A209" s="63"/>
      <c r="B209" s="63"/>
      <c r="C209" s="63"/>
      <c r="D209" s="63">
        <f t="shared" si="3"/>
        <v>0</v>
      </c>
      <c r="E209" s="65"/>
    </row>
    <row r="210" spans="1:5" ht="18">
      <c r="A210" s="63"/>
      <c r="B210" s="63"/>
      <c r="C210" s="63"/>
      <c r="D210" s="63">
        <f t="shared" si="3"/>
        <v>0</v>
      </c>
      <c r="E210" s="65"/>
    </row>
    <row r="211" spans="1:5" ht="18">
      <c r="A211" s="63"/>
      <c r="B211" s="63"/>
      <c r="C211" s="63"/>
      <c r="D211" s="63">
        <f t="shared" si="3"/>
        <v>0</v>
      </c>
      <c r="E211" s="65"/>
    </row>
    <row r="212" spans="1:5" ht="18">
      <c r="A212" s="63"/>
      <c r="B212" s="63"/>
      <c r="C212" s="63"/>
      <c r="D212" s="63">
        <f t="shared" si="3"/>
        <v>0</v>
      </c>
      <c r="E212" s="65"/>
    </row>
    <row r="213" spans="1:5" ht="18">
      <c r="A213" s="63"/>
      <c r="B213" s="63"/>
      <c r="C213" s="63"/>
      <c r="D213" s="63">
        <f t="shared" si="3"/>
        <v>0</v>
      </c>
      <c r="E213" s="65"/>
    </row>
    <row r="214" spans="1:5" ht="18">
      <c r="A214" s="63"/>
      <c r="B214" s="63"/>
      <c r="C214" s="63"/>
      <c r="D214" s="63">
        <f t="shared" si="3"/>
        <v>0</v>
      </c>
      <c r="E214" s="65"/>
    </row>
    <row r="215" spans="1:5" ht="18">
      <c r="A215" s="63"/>
      <c r="B215" s="63"/>
      <c r="C215" s="63"/>
      <c r="D215" s="63">
        <f t="shared" si="3"/>
        <v>0</v>
      </c>
      <c r="E215" s="65"/>
    </row>
    <row r="216" spans="1:5" ht="18">
      <c r="A216" s="63"/>
      <c r="B216" s="63"/>
      <c r="C216" s="63"/>
      <c r="D216" s="63">
        <f t="shared" si="3"/>
        <v>0</v>
      </c>
      <c r="E216" s="65"/>
    </row>
    <row r="217" spans="1:5" ht="18">
      <c r="A217" s="63"/>
      <c r="B217" s="63"/>
      <c r="C217" s="63"/>
      <c r="D217" s="63">
        <f t="shared" si="3"/>
        <v>0</v>
      </c>
      <c r="E217" s="65"/>
    </row>
    <row r="218" spans="1:5" ht="18">
      <c r="A218" s="63"/>
      <c r="B218" s="63"/>
      <c r="C218" s="63"/>
      <c r="D218" s="63">
        <f t="shared" si="3"/>
        <v>0</v>
      </c>
      <c r="E218" s="65"/>
    </row>
    <row r="219" spans="1:5" ht="18">
      <c r="A219" s="63"/>
      <c r="B219" s="63"/>
      <c r="C219" s="63"/>
      <c r="D219" s="63">
        <f t="shared" si="3"/>
        <v>0</v>
      </c>
      <c r="E219" s="65"/>
    </row>
    <row r="220" spans="1:5" ht="18">
      <c r="A220" s="63"/>
      <c r="B220" s="63"/>
      <c r="C220" s="63"/>
      <c r="D220" s="63">
        <f t="shared" si="3"/>
        <v>0</v>
      </c>
      <c r="E220" s="65"/>
    </row>
    <row r="221" spans="1:5" ht="18">
      <c r="A221" s="63"/>
      <c r="B221" s="63"/>
      <c r="C221" s="63"/>
      <c r="D221" s="63">
        <f t="shared" si="3"/>
        <v>0</v>
      </c>
      <c r="E221" s="65"/>
    </row>
    <row r="222" spans="1:5" ht="18">
      <c r="A222" s="63"/>
      <c r="B222" s="63"/>
      <c r="C222" s="63"/>
      <c r="D222" s="63">
        <f t="shared" si="3"/>
        <v>0</v>
      </c>
      <c r="E222" s="65"/>
    </row>
    <row r="223" spans="1:5" ht="18">
      <c r="A223" s="63"/>
      <c r="B223" s="63"/>
      <c r="C223" s="63"/>
      <c r="D223" s="63">
        <f t="shared" si="3"/>
        <v>0</v>
      </c>
      <c r="E223" s="65"/>
    </row>
    <row r="224" spans="1:5" ht="18">
      <c r="A224" s="63"/>
      <c r="B224" s="63"/>
      <c r="C224" s="63"/>
      <c r="D224" s="63">
        <f t="shared" si="3"/>
        <v>0</v>
      </c>
      <c r="E224" s="65"/>
    </row>
    <row r="225" spans="1:5" ht="18">
      <c r="A225" s="63"/>
      <c r="B225" s="63"/>
      <c r="C225" s="63"/>
      <c r="D225" s="63">
        <f t="shared" si="3"/>
        <v>0</v>
      </c>
      <c r="E225" s="65"/>
    </row>
    <row r="226" spans="1:5" ht="18">
      <c r="A226" s="63"/>
      <c r="B226" s="63"/>
      <c r="C226" s="63"/>
      <c r="D226" s="63">
        <f t="shared" si="3"/>
        <v>0</v>
      </c>
      <c r="E226" s="65"/>
    </row>
    <row r="227" spans="1:5" ht="18">
      <c r="A227" s="63"/>
      <c r="B227" s="63"/>
      <c r="C227" s="63"/>
      <c r="D227" s="63">
        <f t="shared" si="3"/>
        <v>0</v>
      </c>
      <c r="E227" s="65"/>
    </row>
    <row r="228" spans="1:5" ht="18">
      <c r="A228" s="63"/>
      <c r="B228" s="63"/>
      <c r="C228" s="63"/>
      <c r="D228" s="63">
        <f t="shared" si="3"/>
        <v>0</v>
      </c>
      <c r="E228" s="65"/>
    </row>
    <row r="229" spans="1:5" ht="18">
      <c r="A229" s="63"/>
      <c r="B229" s="63"/>
      <c r="C229" s="63"/>
      <c r="D229" s="63">
        <f t="shared" si="3"/>
        <v>0</v>
      </c>
      <c r="E229" s="65"/>
    </row>
    <row r="230" spans="1:5" ht="18">
      <c r="A230" s="63"/>
      <c r="B230" s="63"/>
      <c r="C230" s="63"/>
      <c r="D230" s="63">
        <f t="shared" si="3"/>
        <v>0</v>
      </c>
      <c r="E230" s="65"/>
    </row>
    <row r="231" spans="1:5" ht="18">
      <c r="A231" s="63"/>
      <c r="B231" s="63"/>
      <c r="C231" s="63"/>
      <c r="D231" s="63">
        <f t="shared" si="3"/>
        <v>0</v>
      </c>
      <c r="E231" s="65"/>
    </row>
    <row r="232" spans="1:5" ht="18">
      <c r="A232" s="63"/>
      <c r="B232" s="63"/>
      <c r="C232" s="63"/>
      <c r="D232" s="63">
        <f t="shared" si="3"/>
        <v>0</v>
      </c>
      <c r="E232" s="65"/>
    </row>
    <row r="233" spans="1:5" ht="18">
      <c r="A233" s="63"/>
      <c r="B233" s="63"/>
      <c r="C233" s="63"/>
      <c r="D233" s="63">
        <f t="shared" si="3"/>
        <v>0</v>
      </c>
      <c r="E233" s="65"/>
    </row>
    <row r="234" spans="1:5" ht="18">
      <c r="A234" s="63"/>
      <c r="B234" s="63"/>
      <c r="C234" s="63"/>
      <c r="D234" s="63">
        <f t="shared" si="3"/>
        <v>0</v>
      </c>
      <c r="E234" s="65"/>
    </row>
    <row r="235" spans="1:5" ht="18">
      <c r="A235" s="63"/>
      <c r="B235" s="63"/>
      <c r="C235" s="63"/>
      <c r="D235" s="63">
        <f t="shared" si="3"/>
        <v>0</v>
      </c>
      <c r="E235" s="65"/>
    </row>
    <row r="236" spans="1:5" ht="18">
      <c r="A236" s="63"/>
      <c r="B236" s="63"/>
      <c r="C236" s="63"/>
      <c r="D236" s="63">
        <f t="shared" si="3"/>
        <v>0</v>
      </c>
      <c r="E236" s="65"/>
    </row>
    <row r="237" spans="1:5" ht="18">
      <c r="A237" s="63"/>
      <c r="B237" s="63"/>
      <c r="C237" s="63"/>
      <c r="D237" s="63">
        <f t="shared" si="3"/>
        <v>0</v>
      </c>
      <c r="E237" s="65"/>
    </row>
    <row r="238" spans="1:5" ht="18">
      <c r="A238" s="63"/>
      <c r="B238" s="63"/>
      <c r="C238" s="63"/>
      <c r="D238" s="63">
        <f t="shared" si="3"/>
        <v>0</v>
      </c>
      <c r="E238" s="65"/>
    </row>
    <row r="239" spans="1:5" ht="18">
      <c r="A239" s="63"/>
      <c r="B239" s="63"/>
      <c r="C239" s="63"/>
      <c r="D239" s="63">
        <f t="shared" si="3"/>
        <v>0</v>
      </c>
      <c r="E239" s="65"/>
    </row>
    <row r="240" spans="1:5" ht="18">
      <c r="A240" s="63"/>
      <c r="B240" s="63"/>
      <c r="C240" s="63"/>
      <c r="D240" s="63">
        <f t="shared" si="3"/>
        <v>0</v>
      </c>
      <c r="E240" s="65"/>
    </row>
    <row r="241" spans="1:5" ht="18">
      <c r="A241" s="63"/>
      <c r="B241" s="63"/>
      <c r="C241" s="63"/>
      <c r="D241" s="63">
        <f t="shared" si="3"/>
        <v>0</v>
      </c>
      <c r="E241" s="65"/>
    </row>
    <row r="242" spans="1:5" ht="18">
      <c r="A242" s="63"/>
      <c r="B242" s="63"/>
      <c r="C242" s="63"/>
      <c r="D242" s="63">
        <f t="shared" si="3"/>
        <v>0</v>
      </c>
      <c r="E242" s="65"/>
    </row>
    <row r="243" spans="1:5" ht="18">
      <c r="A243" s="63"/>
      <c r="B243" s="63"/>
      <c r="C243" s="63"/>
      <c r="D243" s="63">
        <f t="shared" si="3"/>
        <v>0</v>
      </c>
      <c r="E243" s="65"/>
    </row>
    <row r="244" spans="1:5" ht="18">
      <c r="A244" s="63"/>
      <c r="B244" s="63"/>
      <c r="C244" s="63"/>
      <c r="D244" s="63">
        <f t="shared" si="3"/>
        <v>0</v>
      </c>
      <c r="E244" s="65"/>
    </row>
    <row r="245" spans="1:5" ht="18">
      <c r="A245" s="63"/>
      <c r="B245" s="63"/>
      <c r="C245" s="63"/>
      <c r="D245" s="63">
        <f t="shared" si="3"/>
        <v>0</v>
      </c>
      <c r="E245" s="65"/>
    </row>
    <row r="246" spans="1:5" ht="18">
      <c r="A246" s="63"/>
      <c r="B246" s="63"/>
      <c r="C246" s="63"/>
      <c r="D246" s="63">
        <f t="shared" si="3"/>
        <v>0</v>
      </c>
      <c r="E246" s="65"/>
    </row>
    <row r="247" spans="1:5" ht="18">
      <c r="A247" s="63"/>
      <c r="B247" s="63"/>
      <c r="C247" s="63"/>
      <c r="D247" s="63">
        <f t="shared" si="3"/>
        <v>0</v>
      </c>
      <c r="E247" s="65"/>
    </row>
    <row r="248" spans="1:5" ht="18">
      <c r="A248" s="63"/>
      <c r="B248" s="63"/>
      <c r="C248" s="63"/>
      <c r="D248" s="63">
        <f t="shared" si="3"/>
        <v>0</v>
      </c>
      <c r="E248" s="65"/>
    </row>
    <row r="249" spans="1:5" ht="18">
      <c r="A249" s="63"/>
      <c r="B249" s="63"/>
      <c r="C249" s="63"/>
      <c r="D249" s="63">
        <f t="shared" si="3"/>
        <v>0</v>
      </c>
      <c r="E249" s="65"/>
    </row>
    <row r="250" spans="1:5" ht="18">
      <c r="A250" s="63"/>
      <c r="B250" s="63"/>
      <c r="C250" s="63"/>
      <c r="D250" s="63">
        <f t="shared" si="3"/>
        <v>0</v>
      </c>
      <c r="E250" s="65"/>
    </row>
    <row r="251" spans="1:5" ht="18">
      <c r="A251" s="63"/>
      <c r="B251" s="63"/>
      <c r="C251" s="63"/>
      <c r="D251" s="63">
        <f t="shared" si="3"/>
        <v>0</v>
      </c>
      <c r="E251" s="65"/>
    </row>
    <row r="252" spans="1:5" ht="18">
      <c r="A252" s="63"/>
      <c r="B252" s="63"/>
      <c r="C252" s="63"/>
      <c r="D252" s="63">
        <f t="shared" si="3"/>
        <v>0</v>
      </c>
      <c r="E252" s="65"/>
    </row>
    <row r="253" spans="1:5" ht="18">
      <c r="A253" s="63"/>
      <c r="B253" s="63"/>
      <c r="C253" s="63"/>
      <c r="D253" s="63">
        <f t="shared" si="3"/>
        <v>0</v>
      </c>
      <c r="E253" s="65"/>
    </row>
    <row r="254" spans="1:5" ht="18">
      <c r="A254" s="63"/>
      <c r="B254" s="63"/>
      <c r="C254" s="63"/>
      <c r="D254" s="63">
        <f t="shared" si="3"/>
        <v>0</v>
      </c>
      <c r="E254" s="65"/>
    </row>
    <row r="255" spans="1:5" ht="18">
      <c r="A255" s="63"/>
      <c r="B255" s="63"/>
      <c r="C255" s="63"/>
      <c r="D255" s="63">
        <f t="shared" si="3"/>
        <v>0</v>
      </c>
      <c r="E255" s="65"/>
    </row>
    <row r="256" spans="1:5" ht="18">
      <c r="A256" s="63"/>
      <c r="B256" s="63"/>
      <c r="C256" s="63"/>
      <c r="D256" s="63">
        <f t="shared" si="3"/>
        <v>0</v>
      </c>
      <c r="E256" s="65"/>
    </row>
    <row r="257" spans="1:5" ht="18">
      <c r="A257" s="63"/>
      <c r="B257" s="63"/>
      <c r="C257" s="63"/>
      <c r="D257" s="63">
        <f t="shared" si="3"/>
        <v>0</v>
      </c>
      <c r="E257" s="65"/>
    </row>
    <row r="258" spans="1:5" ht="18">
      <c r="A258" s="63"/>
      <c r="B258" s="63"/>
      <c r="C258" s="63"/>
      <c r="D258" s="63">
        <f t="shared" si="3"/>
        <v>0</v>
      </c>
      <c r="E258" s="65"/>
    </row>
    <row r="259" spans="1:5" ht="18">
      <c r="A259" s="63"/>
      <c r="B259" s="63"/>
      <c r="C259" s="63"/>
      <c r="D259" s="63">
        <f t="shared" si="3"/>
        <v>0</v>
      </c>
      <c r="E259" s="65"/>
    </row>
    <row r="260" spans="1:5" ht="18">
      <c r="A260" s="63"/>
      <c r="B260" s="63"/>
      <c r="C260" s="63"/>
      <c r="D260" s="63">
        <f t="shared" si="3"/>
        <v>0</v>
      </c>
      <c r="E260" s="65"/>
    </row>
    <row r="261" spans="1:5" ht="18">
      <c r="A261" s="63"/>
      <c r="B261" s="63"/>
      <c r="C261" s="63"/>
      <c r="D261" s="63">
        <f t="shared" si="3"/>
        <v>0</v>
      </c>
      <c r="E261" s="65"/>
    </row>
    <row r="262" spans="1:5" ht="18">
      <c r="A262" s="63"/>
      <c r="B262" s="63"/>
      <c r="C262" s="63"/>
      <c r="D262" s="63">
        <f t="shared" ref="D262:D275" si="4">B262-C262</f>
        <v>0</v>
      </c>
      <c r="E262" s="65"/>
    </row>
    <row r="263" spans="1:5" ht="18">
      <c r="A263" s="63"/>
      <c r="B263" s="63"/>
      <c r="C263" s="63"/>
      <c r="D263" s="63">
        <f t="shared" si="4"/>
        <v>0</v>
      </c>
      <c r="E263" s="65"/>
    </row>
    <row r="264" spans="1:5" ht="18">
      <c r="A264" s="63"/>
      <c r="B264" s="63"/>
      <c r="C264" s="63"/>
      <c r="D264" s="63">
        <f t="shared" si="4"/>
        <v>0</v>
      </c>
      <c r="E264" s="65"/>
    </row>
    <row r="265" spans="1:5" ht="18">
      <c r="A265" s="63"/>
      <c r="B265" s="63"/>
      <c r="C265" s="63"/>
      <c r="D265" s="63">
        <f t="shared" si="4"/>
        <v>0</v>
      </c>
      <c r="E265" s="65"/>
    </row>
    <row r="266" spans="1:5" ht="18">
      <c r="A266" s="63"/>
      <c r="B266" s="63"/>
      <c r="C266" s="63"/>
      <c r="D266" s="63">
        <f t="shared" si="4"/>
        <v>0</v>
      </c>
      <c r="E266" s="65"/>
    </row>
    <row r="267" spans="1:5" ht="18">
      <c r="A267" s="63"/>
      <c r="B267" s="63"/>
      <c r="C267" s="63"/>
      <c r="D267" s="63">
        <f t="shared" si="4"/>
        <v>0</v>
      </c>
      <c r="E267" s="65"/>
    </row>
    <row r="268" spans="1:5" ht="18">
      <c r="A268" s="63"/>
      <c r="B268" s="63"/>
      <c r="C268" s="63"/>
      <c r="D268" s="63">
        <f t="shared" si="4"/>
        <v>0</v>
      </c>
      <c r="E268" s="65"/>
    </row>
    <row r="269" spans="1:5" ht="18">
      <c r="A269" s="63"/>
      <c r="B269" s="63"/>
      <c r="C269" s="63"/>
      <c r="D269" s="63">
        <f t="shared" si="4"/>
        <v>0</v>
      </c>
      <c r="E269" s="65"/>
    </row>
    <row r="270" spans="1:5" ht="18">
      <c r="A270" s="63"/>
      <c r="B270" s="63"/>
      <c r="C270" s="63"/>
      <c r="D270" s="63">
        <f t="shared" si="4"/>
        <v>0</v>
      </c>
      <c r="E270" s="65"/>
    </row>
    <row r="271" spans="1:5" ht="18">
      <c r="A271" s="63"/>
      <c r="B271" s="63"/>
      <c r="C271" s="63"/>
      <c r="D271" s="63">
        <f t="shared" si="4"/>
        <v>0</v>
      </c>
      <c r="E271" s="65"/>
    </row>
    <row r="272" spans="1:5" ht="18">
      <c r="A272" s="63"/>
      <c r="B272" s="63"/>
      <c r="C272" s="63"/>
      <c r="D272" s="63">
        <f t="shared" si="4"/>
        <v>0</v>
      </c>
      <c r="E272" s="65"/>
    </row>
    <row r="273" spans="1:5" ht="18">
      <c r="A273" s="63"/>
      <c r="B273" s="63"/>
      <c r="C273" s="63"/>
      <c r="D273" s="63">
        <f t="shared" si="4"/>
        <v>0</v>
      </c>
      <c r="E273" s="65"/>
    </row>
    <row r="274" spans="1:5" ht="18">
      <c r="A274" s="63"/>
      <c r="B274" s="63"/>
      <c r="C274" s="63"/>
      <c r="D274" s="63">
        <f t="shared" si="4"/>
        <v>0</v>
      </c>
      <c r="E274" s="65"/>
    </row>
    <row r="275" spans="1:5" ht="18">
      <c r="A275" s="63"/>
      <c r="B275" s="63"/>
      <c r="C275" s="63"/>
      <c r="D275" s="63">
        <f t="shared" si="4"/>
        <v>0</v>
      </c>
      <c r="E275" s="6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Company>gafi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</dc:creator>
  <cp:lastModifiedBy>Amr Hewala</cp:lastModifiedBy>
  <cp:lastPrinted>2008-02-04T11:44:21Z</cp:lastPrinted>
  <dcterms:created xsi:type="dcterms:W3CDTF">2005-08-02T06:44:33Z</dcterms:created>
  <dcterms:modified xsi:type="dcterms:W3CDTF">2008-05-06T07:22:33Z</dcterms:modified>
</cp:coreProperties>
</file>